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195"/>
  </bookViews>
  <sheets>
    <sheet name="изменения в закон о краевом бюд" sheetId="1" r:id="rId1"/>
  </sheets>
  <definedNames>
    <definedName name="_xlnm._FilterDatabase" localSheetId="0" hidden="1">'изменения в закон о краевом бюд'!$A$5:$H$57</definedName>
    <definedName name="Date">'изменения в закон о краевом бюд'!#REF!</definedName>
    <definedName name="Date1">'изменения в закон о краевом бюд'!#REF!</definedName>
    <definedName name="DateExecute">'изменения в закон о краевом бюд'!#REF!</definedName>
    <definedName name="EndDate">'изменения в закон о краевом бюд'!#REF!</definedName>
    <definedName name="NameHead">'изменения в закон о краевом бюд'!#REF!</definedName>
    <definedName name="ThisYear">'изменения в закон о краевом бюд'!#REF!</definedName>
    <definedName name="Year">'изменения в закон о краевом бюд'!#REF!</definedName>
    <definedName name="_xlnm.Print_Titles" localSheetId="0">'изменения в закон о краевом бюд'!$5:$6</definedName>
    <definedName name="_xlnm.Print_Area" localSheetId="0">'изменения в закон о краевом бюд'!$A$1:$H$138</definedName>
  </definedNames>
  <calcPr calcId="162913" refMode="R1C1"/>
</workbook>
</file>

<file path=xl/calcChain.xml><?xml version="1.0" encoding="utf-8"?>
<calcChain xmlns="http://schemas.openxmlformats.org/spreadsheetml/2006/main">
  <c r="H14" i="1" l="1"/>
  <c r="H27" i="1"/>
  <c r="D59" i="1" l="1"/>
  <c r="D138" i="1" l="1"/>
  <c r="D27" i="1"/>
  <c r="H138" i="1" l="1"/>
  <c r="G138" i="1" l="1"/>
  <c r="F138" i="1" l="1"/>
  <c r="E138" i="1" l="1"/>
  <c r="H47" i="1" l="1"/>
  <c r="H46" i="1" s="1"/>
  <c r="H39" i="1"/>
  <c r="H35" i="1"/>
  <c r="H22" i="1"/>
  <c r="H18" i="1"/>
  <c r="H12" i="1"/>
  <c r="E9" i="1"/>
  <c r="F9" i="1"/>
  <c r="G9" i="1"/>
  <c r="H9" i="1"/>
  <c r="H8" i="1" l="1"/>
  <c r="H57" i="1" s="1"/>
  <c r="G47" i="1" l="1"/>
  <c r="G46" i="1" s="1"/>
  <c r="F47" i="1"/>
  <c r="F46" i="1" s="1"/>
  <c r="E47" i="1"/>
  <c r="E46" i="1" s="1"/>
  <c r="G39" i="1"/>
  <c r="F39" i="1"/>
  <c r="E39" i="1"/>
  <c r="G35" i="1"/>
  <c r="F35" i="1"/>
  <c r="E35" i="1"/>
  <c r="G27" i="1"/>
  <c r="F27" i="1"/>
  <c r="E27" i="1"/>
  <c r="G22" i="1"/>
  <c r="F22" i="1"/>
  <c r="E22" i="1"/>
  <c r="G18" i="1"/>
  <c r="F18" i="1"/>
  <c r="E18" i="1"/>
  <c r="G14" i="1"/>
  <c r="F14" i="1"/>
  <c r="E14" i="1"/>
  <c r="G12" i="1"/>
  <c r="F12" i="1"/>
  <c r="E12" i="1"/>
  <c r="G8" i="1" l="1"/>
  <c r="G57" i="1" s="1"/>
  <c r="E8" i="1"/>
  <c r="F8" i="1"/>
  <c r="F57" i="1" s="1"/>
  <c r="E57" i="1" l="1"/>
  <c r="D47" i="1" l="1"/>
  <c r="D39" i="1"/>
  <c r="D35" i="1"/>
  <c r="D22" i="1"/>
  <c r="D18" i="1"/>
  <c r="D14" i="1"/>
  <c r="D12" i="1"/>
  <c r="D9" i="1"/>
  <c r="D46" i="1" l="1"/>
  <c r="D8" i="1"/>
  <c r="D57" i="1" l="1"/>
</calcChain>
</file>

<file path=xl/sharedStrings.xml><?xml version="1.0" encoding="utf-8"?>
<sst xmlns="http://schemas.openxmlformats.org/spreadsheetml/2006/main" count="335" uniqueCount="204">
  <si>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</si>
  <si>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</si>
  <si>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</si>
  <si>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</si>
  <si>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</si>
  <si>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</si>
  <si>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</si>
  <si>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</si>
  <si>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</si>
  <si>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</si>
  <si>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</si>
  <si>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</si>
  <si>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</si>
  <si>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</si>
  <si>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</si>
  <si>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</si>
  <si>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</si>
  <si>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</si>
  <si>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</si>
  <si>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</si>
  <si>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</si>
  <si>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</si>
  <si>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</si>
  <si>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</si>
  <si>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</si>
  <si>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</si>
  <si>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</si>
  <si>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</si>
  <si>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</si>
  <si>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</si>
  <si>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</si>
  <si>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</si>
  <si>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</si>
  <si>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</si>
  <si>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</si>
  <si>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</si>
  <si>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</si>
  <si>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</si>
  <si>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</si>
  <si>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</si>
  <si>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</si>
  <si>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</si>
  <si>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</si>
  <si>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</si>
  <si>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</si>
  <si>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</si>
  <si>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</si>
  <si>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</si>
  <si>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</si>
  <si>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</si>
  <si>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</si>
  <si>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</si>
  <si>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</si>
  <si>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</si>
  <si>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</si>
  <si>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</si>
  <si>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</si>
  <si>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</si>
  <si>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</si>
  <si>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</si>
  <si>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</si>
  <si>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</si>
  <si>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</si>
  <si>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</si>
  <si>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</si>
  <si>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</si>
  <si>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</si>
  <si>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</si>
  <si>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</si>
  <si>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</si>
  <si>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</si>
  <si>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</si>
  <si>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</si>
  <si>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</si>
  <si>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</si>
  <si>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</si>
  <si>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</si>
  <si>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</si>
  <si>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</si>
  <si>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</si>
  <si>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</si>
  <si>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</si>
  <si>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</si>
  <si>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</si>
  <si>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</si>
  <si>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</si>
  <si>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</si>
  <si>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</si>
  <si>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</si>
  <si>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</si>
  <si>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</si>
  <si>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</si>
  <si>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</si>
  <si>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</si>
  <si>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</si>
  <si>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</si>
  <si>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</si>
  <si>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</si>
  <si>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</si>
  <si>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</si>
  <si>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</si>
  <si>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</si>
  <si>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</si>
  <si>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</si>
  <si>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</si>
  <si>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</si>
  <si>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</si>
  <si>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</si>
  <si>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</si>
  <si>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</si>
  <si>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</si>
  <si>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</si>
  <si>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</si>
  <si>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</si>
  <si>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</si>
  <si>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</si>
  <si>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</si>
  <si>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</si>
  <si>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</si>
  <si>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</si>
  <si>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</si>
  <si>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</si>
  <si>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</si>
  <si>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</si>
  <si>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</si>
  <si>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</si>
  <si>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</si>
  <si>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</si>
  <si>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</si>
  <si>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</si>
  <si>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</si>
  <si>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</si>
  <si>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</si>
  <si>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</si>
  <si>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</si>
  <si>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</si>
  <si>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</si>
  <si>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</si>
  <si>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</si>
  <si>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</si>
  <si>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</si>
  <si>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</si>
  <si>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</si>
  <si>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</si>
  <si>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</si>
  <si>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</si>
  <si>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</si>
  <si>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</si>
  <si>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</si>
  <si>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</si>
  <si>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</si>
  <si>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</si>
  <si>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</si>
  <si>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</si>
  <si>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</si>
  <si>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</si>
  <si>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</si>
  <si>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</si>
  <si>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</si>
  <si>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</si>
  <si>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</si>
  <si>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</si>
  <si>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</si>
  <si>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</si>
  <si>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</si>
  <si>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</si>
  <si>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</si>
  <si>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</si>
  <si>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</si>
  <si>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</si>
  <si>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ДОХОДЫ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</si>
  <si>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</si>
  <si>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</si>
  <si>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</si>
  <si>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</si>
  <si>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</si>
  <si>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</si>
  <si>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</si>
  <si>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</si>
  <si>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</si>
  <si>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</si>
  <si>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</si>
  <si>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14</t>
  </si>
  <si>
    <t>08</t>
  </si>
  <si>
    <t>12</t>
  </si>
  <si>
    <t>РАСХОДЫ (раздел/подраздел)</t>
  </si>
  <si>
    <t>тыс. рублей</t>
  </si>
  <si>
    <t>1 05 03020 01 0000 110</t>
  </si>
  <si>
    <t>Единый сельскохозяйственный налог (за налоговые периоды, истекшие до 1 января 2011 года)</t>
  </si>
  <si>
    <t>1 05 06000 01 0000 110</t>
  </si>
  <si>
    <t>Налог на профессиональный доход</t>
  </si>
  <si>
    <t>Сведения о внесенных изменениях в Закон Камчатского края от 26.11.2020 № 521 "О краевом бюджете на 2021 год и на плановый период 2022 и 2023 годов"</t>
  </si>
  <si>
    <t xml:space="preserve"> от 26.11.2020     № 521</t>
  </si>
  <si>
    <t xml:space="preserve">Утвержденые законом о краевом бюджете плановые назначения, ассигнования на 2021 год (с учетом внесенных в течение года изменений) </t>
  </si>
  <si>
    <t>от 07.06.2021     № 605</t>
  </si>
  <si>
    <t>от 15.11.2021     № 1</t>
  </si>
  <si>
    <t>от 17.12.2021     № 21</t>
  </si>
  <si>
    <t>Прикладные научные исследования в области образования</t>
  </si>
  <si>
    <t>1 11 02000 00 0000 120</t>
  </si>
  <si>
    <t>Доходы от операций по управлению остатками средств на едином казначейском счете, зачисляемые в бюджеты субъектов Российской Федерации</t>
  </si>
  <si>
    <t>Безвозмездные поступления от негосударственных организаций</t>
  </si>
  <si>
    <t>2 04 00000 00 0000 000</t>
  </si>
  <si>
    <t>Обслуживание государственного внешнего долга</t>
  </si>
  <si>
    <t xml:space="preserve"> от 03.03.2021   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</si>
</sst>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/>
    <xf numFmtId="49" fontId="9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0" fillId="0" borderId="0" xfId="0" applyBorder="1"/>
    <xf numFmtId="49" fontId="9" fillId="2" borderId="1" xfId="1" applyNumberFormat="1" applyFont="1" applyFill="1" applyBorder="1" applyAlignment="1">
      <alignment horizontal="left" vertical="center" wrapText="1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0" fillId="0" borderId="8" xfId="0" applyBorder="1"/>
    <xf numFmtId="0" fontId="0" fillId="0" borderId="5" xfId="0" applyBorder="1"/>
    <xf numFmtId="0" fontId="0" fillId="3" borderId="0" xfId="0" applyFill="1" applyBorder="1"/>
    <xf numFmtId="0" fontId="0" fillId="3" borderId="0" xfId="0" applyFill="1"/>
    <xf numFmtId="0" fontId="0" fillId="4" borderId="0" xfId="0" applyFill="1"/>
    <xf numFmtId="49" fontId="5" fillId="4" borderId="2" xfId="0" applyNumberFormat="1" applyFont="1" applyFill="1" applyBorder="1" applyAlignment="1">
      <alignment horizontal="left" wrapText="1"/>
    </xf>
    <xf numFmtId="49" fontId="6" fillId="4" borderId="2" xfId="0" applyNumberFormat="1" applyFont="1" applyFill="1" applyBorder="1" applyAlignment="1">
      <alignment horizontal="left" wrapText="1"/>
    </xf>
    <xf numFmtId="49" fontId="5" fillId="4" borderId="1" xfId="0" applyNumberFormat="1" applyFont="1" applyFill="1" applyBorder="1" applyAlignment="1">
      <alignment horizontal="left" wrapText="1"/>
    </xf>
    <xf numFmtId="164" fontId="6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0" fontId="2" fillId="0" borderId="9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left" wrapText="1"/>
    </xf>
    <xf numFmtId="164" fontId="4" fillId="0" borderId="2" xfId="0" applyNumberFormat="1" applyFont="1" applyFill="1" applyBorder="1" applyAlignment="1">
      <alignment horizontal="right"/>
    </xf>
    <xf numFmtId="164" fontId="10" fillId="0" borderId="2" xfId="1" applyNumberFormat="1" applyFont="1" applyFill="1" applyBorder="1" applyAlignment="1">
      <alignment horizontal="right" shrinkToFit="1"/>
    </xf>
    <xf numFmtId="164" fontId="11" fillId="0" borderId="3" xfId="1" applyNumberFormat="1" applyFont="1" applyFill="1" applyBorder="1" applyAlignment="1">
      <alignment horizontal="right" shrinkToFit="1"/>
    </xf>
    <xf numFmtId="164" fontId="9" fillId="0" borderId="1" xfId="3" applyNumberFormat="1" applyFont="1" applyFill="1" applyBorder="1" applyAlignment="1">
      <alignment horizontal="right" shrinkToFit="1"/>
    </xf>
    <xf numFmtId="0" fontId="4" fillId="0" borderId="20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49" fontId="2" fillId="2" borderId="3" xfId="1" applyNumberFormat="1" applyFont="1" applyFill="1" applyBorder="1" applyAlignment="1">
      <alignment horizontal="left" vertical="center" wrapText="1"/>
    </xf>
    <xf numFmtId="164" fontId="10" fillId="0" borderId="3" xfId="1" applyNumberFormat="1" applyFont="1" applyFill="1" applyBorder="1" applyAlignment="1">
      <alignment horizontal="right" shrinkToFit="1"/>
    </xf>
    <xf numFmtId="49" fontId="5" fillId="0" borderId="6" xfId="0" applyNumberFormat="1" applyFont="1" applyBorder="1" applyAlignment="1">
      <alignment horizontal="left"/>
    </xf>
    <xf numFmtId="49" fontId="5" fillId="0" borderId="7" xfId="0" applyNumberFormat="1" applyFont="1" applyBorder="1" applyAlignment="1">
      <alignment horizontal="left"/>
    </xf>
    <xf numFmtId="49" fontId="6" fillId="4" borderId="10" xfId="0" applyNumberFormat="1" applyFont="1" applyFill="1" applyBorder="1" applyAlignment="1">
      <alignment horizontal="center"/>
    </xf>
    <xf numFmtId="49" fontId="6" fillId="4" borderId="1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49" fontId="5" fillId="0" borderId="10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49" fontId="5" fillId="4" borderId="10" xfId="0" applyNumberFormat="1" applyFont="1" applyFill="1" applyBorder="1" applyAlignment="1">
      <alignment horizontal="center"/>
    </xf>
    <xf numFmtId="49" fontId="5" fillId="4" borderId="11" xfId="0" applyNumberFormat="1" applyFont="1" applyFill="1" applyBorder="1" applyAlignment="1">
      <alignment horizontal="center"/>
    </xf>
    <xf numFmtId="49" fontId="5" fillId="4" borderId="8" xfId="0" applyNumberFormat="1" applyFont="1" applyFill="1" applyBorder="1" applyAlignment="1">
      <alignment horizontal="center"/>
    </xf>
    <xf numFmtId="49" fontId="5" fillId="4" borderId="9" xfId="0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right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</cellXfs>
  <cellStyles count="4">
    <cellStyle name="Normal" xfId="2"/>
    <cellStyle name="Обычный" xfId="0" builtinId="0"/>
    <cellStyle name="Обычный 2" xfId="1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9"/>
  <sheetViews>
    <sheetView tabSelected="1" view="pageBreakPreview" zoomScaleNormal="100" zoomScaleSheetLayoutView="100" workbookViewId="0">
      <selection activeCell="D138" sqref="D138"/>
    </sheetView>
  </sheetViews>
  <sheetFormatPr defaultRowHeight="15" x14ac:dyDescent="0.25"/>
  <cols>
    <col min="1" max="1" width="12.85546875" customWidth="1"/>
    <col min="2" max="2" width="11.42578125" customWidth="1"/>
    <col min="3" max="3" width="46.42578125" customWidth="1"/>
    <col min="4" max="5" width="18" style="16" customWidth="1"/>
    <col min="6" max="8" width="18" style="36" customWidth="1"/>
  </cols>
  <sheetData>
    <row r="1" spans="1:8" x14ac:dyDescent="0.25">
      <c r="D1" s="17"/>
      <c r="E1" s="17"/>
    </row>
    <row r="2" spans="1:8" ht="39" customHeight="1" x14ac:dyDescent="0.25">
      <c r="A2" s="43" t="s">
        <v>191</v>
      </c>
      <c r="B2" s="43"/>
      <c r="C2" s="43"/>
      <c r="D2" s="43"/>
      <c r="E2" s="43"/>
      <c r="F2" s="43"/>
      <c r="G2" s="43"/>
      <c r="H2" s="43"/>
    </row>
    <row r="3" spans="1:8" x14ac:dyDescent="0.25">
      <c r="A3" s="61" t="s">
        <v>186</v>
      </c>
      <c r="B3" s="61"/>
      <c r="C3" s="61"/>
      <c r="D3" s="61"/>
      <c r="E3" s="61"/>
      <c r="F3" s="61"/>
      <c r="G3" s="61"/>
      <c r="H3" s="61"/>
    </row>
    <row r="4" spans="1:8" ht="32.25" customHeight="1" x14ac:dyDescent="0.25">
      <c r="A4" s="45" t="s">
        <v>0</v>
      </c>
      <c r="B4" s="46"/>
      <c r="C4" s="49" t="s">
        <v>1</v>
      </c>
      <c r="D4" s="44" t="s">
        <v>193</v>
      </c>
      <c r="E4" s="44"/>
      <c r="F4" s="44"/>
      <c r="G4" s="44"/>
      <c r="H4" s="44"/>
    </row>
    <row r="5" spans="1:8" ht="60.75" customHeight="1" x14ac:dyDescent="0.25">
      <c r="A5" s="47"/>
      <c r="B5" s="48"/>
      <c r="C5" s="50"/>
      <c r="D5" s="24" t="s">
        <v>192</v>
      </c>
      <c r="E5" s="25" t="s">
        <v>203</v>
      </c>
      <c r="F5" s="25" t="s">
        <v>194</v>
      </c>
      <c r="G5" s="25" t="s">
        <v>195</v>
      </c>
      <c r="H5" s="25" t="s">
        <v>196</v>
      </c>
    </row>
    <row r="6" spans="1:8" x14ac:dyDescent="0.25">
      <c r="A6" s="62">
        <v>1</v>
      </c>
      <c r="B6" s="63"/>
      <c r="C6" s="26">
        <v>2</v>
      </c>
      <c r="D6" s="26">
        <v>3</v>
      </c>
      <c r="E6" s="26">
        <v>4</v>
      </c>
      <c r="F6" s="26">
        <v>5</v>
      </c>
      <c r="G6" s="26">
        <v>6</v>
      </c>
      <c r="H6" s="26">
        <v>7</v>
      </c>
    </row>
    <row r="7" spans="1:8" s="17" customFormat="1" ht="15.75" x14ac:dyDescent="0.25">
      <c r="A7" s="51" t="s">
        <v>170</v>
      </c>
      <c r="B7" s="52"/>
      <c r="C7" s="52"/>
      <c r="D7" s="52"/>
      <c r="E7" s="52"/>
      <c r="F7" s="52"/>
      <c r="G7" s="52"/>
      <c r="H7" s="52"/>
    </row>
    <row r="8" spans="1:8" s="1" customFormat="1" ht="31.5" x14ac:dyDescent="0.25">
      <c r="A8" s="53" t="s">
        <v>2</v>
      </c>
      <c r="B8" s="54"/>
      <c r="C8" s="27" t="s">
        <v>3</v>
      </c>
      <c r="D8" s="22">
        <f t="shared" ref="D8:H8" si="0">D9+D12+D14+D18+D22+D25+D26+D27+D35+D39+D42+D43+D44+D45</f>
        <v>27175650.066999998</v>
      </c>
      <c r="E8" s="22">
        <f>E9+E12+E14+E18+E22+E25+E26+E27+E35+E39+E42+E43+E44+E45</f>
        <v>27148677.916999999</v>
      </c>
      <c r="F8" s="22">
        <f t="shared" si="0"/>
        <v>29226070.424219999</v>
      </c>
      <c r="G8" s="22">
        <f t="shared" si="0"/>
        <v>29249546.75595</v>
      </c>
      <c r="H8" s="22">
        <f t="shared" si="0"/>
        <v>29252675.457430001</v>
      </c>
    </row>
    <row r="9" spans="1:8" s="1" customFormat="1" ht="15.75" x14ac:dyDescent="0.25">
      <c r="A9" s="53" t="s">
        <v>4</v>
      </c>
      <c r="B9" s="54"/>
      <c r="C9" s="27" t="s">
        <v>5</v>
      </c>
      <c r="D9" s="22">
        <f>SUM(D10:D11)</f>
        <v>20234188</v>
      </c>
      <c r="E9" s="22">
        <f t="shared" ref="E9:H9" si="1">SUM(E10:E11)</f>
        <v>20234188</v>
      </c>
      <c r="F9" s="22">
        <f t="shared" si="1"/>
        <v>21434189</v>
      </c>
      <c r="G9" s="22">
        <f t="shared" si="1"/>
        <v>21434189</v>
      </c>
      <c r="H9" s="22">
        <f t="shared" si="1"/>
        <v>21229280</v>
      </c>
    </row>
    <row r="10" spans="1:8" s="1" customFormat="1" ht="15.75" x14ac:dyDescent="0.25">
      <c r="A10" s="55" t="s">
        <v>6</v>
      </c>
      <c r="B10" s="56"/>
      <c r="C10" s="28" t="s">
        <v>7</v>
      </c>
      <c r="D10" s="21">
        <v>3739528</v>
      </c>
      <c r="E10" s="21">
        <v>3739528</v>
      </c>
      <c r="F10" s="21">
        <v>4289528</v>
      </c>
      <c r="G10" s="21">
        <v>4289528</v>
      </c>
      <c r="H10" s="21">
        <v>4900000</v>
      </c>
    </row>
    <row r="11" spans="1:8" s="1" customFormat="1" ht="15.75" x14ac:dyDescent="0.25">
      <c r="A11" s="55" t="s">
        <v>8</v>
      </c>
      <c r="B11" s="56"/>
      <c r="C11" s="28" t="s">
        <v>9</v>
      </c>
      <c r="D11" s="21">
        <v>16494660</v>
      </c>
      <c r="E11" s="21">
        <v>16494660</v>
      </c>
      <c r="F11" s="21">
        <v>17144661</v>
      </c>
      <c r="G11" s="21">
        <v>17144661</v>
      </c>
      <c r="H11" s="21">
        <v>16329280</v>
      </c>
    </row>
    <row r="12" spans="1:8" s="1" customFormat="1" ht="63" x14ac:dyDescent="0.25">
      <c r="A12" s="53" t="s">
        <v>10</v>
      </c>
      <c r="B12" s="54"/>
      <c r="C12" s="27" t="s">
        <v>11</v>
      </c>
      <c r="D12" s="22">
        <f>D13</f>
        <v>1640403.5</v>
      </c>
      <c r="E12" s="22">
        <f t="shared" ref="E12:H12" si="2">E13</f>
        <v>1613431.35</v>
      </c>
      <c r="F12" s="22">
        <f t="shared" si="2"/>
        <v>1613431.35</v>
      </c>
      <c r="G12" s="22">
        <f t="shared" si="2"/>
        <v>1613431.35</v>
      </c>
      <c r="H12" s="22">
        <f t="shared" si="2"/>
        <v>1910890.0624599999</v>
      </c>
    </row>
    <row r="13" spans="1:8" s="1" customFormat="1" ht="47.25" x14ac:dyDescent="0.25">
      <c r="A13" s="55" t="s">
        <v>12</v>
      </c>
      <c r="B13" s="56"/>
      <c r="C13" s="28" t="s">
        <v>13</v>
      </c>
      <c r="D13" s="21">
        <v>1640403.5</v>
      </c>
      <c r="E13" s="21">
        <v>1613431.35</v>
      </c>
      <c r="F13" s="21">
        <v>1613431.35</v>
      </c>
      <c r="G13" s="21">
        <v>1613431.35</v>
      </c>
      <c r="H13" s="21">
        <v>1910890.0624599999</v>
      </c>
    </row>
    <row r="14" spans="1:8" s="1" customFormat="1" ht="15.75" x14ac:dyDescent="0.25">
      <c r="A14" s="53" t="s">
        <v>14</v>
      </c>
      <c r="B14" s="54"/>
      <c r="C14" s="27" t="s">
        <v>15</v>
      </c>
      <c r="D14" s="22">
        <f>D15</f>
        <v>1184050</v>
      </c>
      <c r="E14" s="22">
        <f t="shared" ref="E14:G14" si="3">E15</f>
        <v>1184050</v>
      </c>
      <c r="F14" s="22">
        <f t="shared" si="3"/>
        <v>1284050</v>
      </c>
      <c r="G14" s="22">
        <f t="shared" si="3"/>
        <v>1284050</v>
      </c>
      <c r="H14" s="22">
        <f>H15+H16</f>
        <v>1060312</v>
      </c>
    </row>
    <row r="15" spans="1:8" s="1" customFormat="1" ht="31.5" x14ac:dyDescent="0.25">
      <c r="A15" s="55" t="s">
        <v>16</v>
      </c>
      <c r="B15" s="56"/>
      <c r="C15" s="28" t="s">
        <v>17</v>
      </c>
      <c r="D15" s="21">
        <v>1184050</v>
      </c>
      <c r="E15" s="21">
        <v>1184050</v>
      </c>
      <c r="F15" s="21">
        <v>1284050</v>
      </c>
      <c r="G15" s="21">
        <v>1284050</v>
      </c>
      <c r="H15" s="21">
        <v>1049488</v>
      </c>
    </row>
    <row r="16" spans="1:8" s="1" customFormat="1" ht="47.25" x14ac:dyDescent="0.25">
      <c r="A16" s="55" t="s">
        <v>187</v>
      </c>
      <c r="B16" s="56"/>
      <c r="C16" s="28" t="s">
        <v>188</v>
      </c>
      <c r="D16" s="21">
        <v>0</v>
      </c>
      <c r="E16" s="21">
        <v>0</v>
      </c>
      <c r="F16" s="21">
        <v>0</v>
      </c>
      <c r="G16" s="21">
        <v>0</v>
      </c>
      <c r="H16" s="21">
        <v>10824</v>
      </c>
    </row>
    <row r="17" spans="1:8" s="1" customFormat="1" ht="15.75" x14ac:dyDescent="0.25">
      <c r="A17" s="55" t="s">
        <v>189</v>
      </c>
      <c r="B17" s="56"/>
      <c r="C17" s="28" t="s">
        <v>190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</row>
    <row r="18" spans="1:8" s="1" customFormat="1" ht="15.75" x14ac:dyDescent="0.25">
      <c r="A18" s="53" t="s">
        <v>18</v>
      </c>
      <c r="B18" s="54"/>
      <c r="C18" s="27" t="s">
        <v>19</v>
      </c>
      <c r="D18" s="22">
        <f>SUM(D19:D21)</f>
        <v>2712900</v>
      </c>
      <c r="E18" s="22">
        <f t="shared" ref="E18:H18" si="4">SUM(E19:E21)</f>
        <v>2712900</v>
      </c>
      <c r="F18" s="22">
        <f t="shared" si="4"/>
        <v>2912900</v>
      </c>
      <c r="G18" s="22">
        <f t="shared" si="4"/>
        <v>2912900</v>
      </c>
      <c r="H18" s="22">
        <f t="shared" si="4"/>
        <v>2875621</v>
      </c>
    </row>
    <row r="19" spans="1:8" s="1" customFormat="1" ht="15.75" x14ac:dyDescent="0.25">
      <c r="A19" s="41" t="s">
        <v>20</v>
      </c>
      <c r="B19" s="42"/>
      <c r="C19" s="19" t="s">
        <v>21</v>
      </c>
      <c r="D19" s="21">
        <v>2057600</v>
      </c>
      <c r="E19" s="21">
        <v>2057600</v>
      </c>
      <c r="F19" s="21">
        <v>2257600</v>
      </c>
      <c r="G19" s="21">
        <v>2257600</v>
      </c>
      <c r="H19" s="21">
        <v>2073108</v>
      </c>
    </row>
    <row r="20" spans="1:8" s="1" customFormat="1" ht="15.75" x14ac:dyDescent="0.25">
      <c r="A20" s="41" t="s">
        <v>22</v>
      </c>
      <c r="B20" s="42"/>
      <c r="C20" s="19" t="s">
        <v>23</v>
      </c>
      <c r="D20" s="21">
        <v>652000</v>
      </c>
      <c r="E20" s="21">
        <v>652000</v>
      </c>
      <c r="F20" s="21">
        <v>652000</v>
      </c>
      <c r="G20" s="21">
        <v>652000</v>
      </c>
      <c r="H20" s="21">
        <v>802048</v>
      </c>
    </row>
    <row r="21" spans="1:8" s="1" customFormat="1" ht="15.75" x14ac:dyDescent="0.25">
      <c r="A21" s="41" t="s">
        <v>24</v>
      </c>
      <c r="B21" s="42"/>
      <c r="C21" s="19" t="s">
        <v>25</v>
      </c>
      <c r="D21" s="21">
        <v>3300</v>
      </c>
      <c r="E21" s="21">
        <v>3300</v>
      </c>
      <c r="F21" s="21">
        <v>3300</v>
      </c>
      <c r="G21" s="21">
        <v>3300</v>
      </c>
      <c r="H21" s="21">
        <v>465</v>
      </c>
    </row>
    <row r="22" spans="1:8" s="1" customFormat="1" ht="47.25" x14ac:dyDescent="0.25">
      <c r="A22" s="57" t="s">
        <v>26</v>
      </c>
      <c r="B22" s="58"/>
      <c r="C22" s="18" t="s">
        <v>27</v>
      </c>
      <c r="D22" s="22">
        <f>SUM(D23:D24)</f>
        <v>922100</v>
      </c>
      <c r="E22" s="22">
        <f t="shared" ref="E22:H22" si="5">SUM(E23:E24)</f>
        <v>922100</v>
      </c>
      <c r="F22" s="22">
        <f t="shared" si="5"/>
        <v>922100</v>
      </c>
      <c r="G22" s="22">
        <f t="shared" si="5"/>
        <v>922100</v>
      </c>
      <c r="H22" s="22">
        <f t="shared" si="5"/>
        <v>884940</v>
      </c>
    </row>
    <row r="23" spans="1:8" s="1" customFormat="1" ht="15.75" x14ac:dyDescent="0.25">
      <c r="A23" s="41" t="s">
        <v>28</v>
      </c>
      <c r="B23" s="42"/>
      <c r="C23" s="19" t="s">
        <v>29</v>
      </c>
      <c r="D23" s="21">
        <v>246300</v>
      </c>
      <c r="E23" s="21">
        <v>246300</v>
      </c>
      <c r="F23" s="21">
        <v>246300</v>
      </c>
      <c r="G23" s="21">
        <v>246300</v>
      </c>
      <c r="H23" s="21">
        <v>282500</v>
      </c>
    </row>
    <row r="24" spans="1:8" s="1" customFormat="1" ht="47.25" x14ac:dyDescent="0.25">
      <c r="A24" s="41" t="s">
        <v>30</v>
      </c>
      <c r="B24" s="42"/>
      <c r="C24" s="19" t="s">
        <v>31</v>
      </c>
      <c r="D24" s="21">
        <v>675800</v>
      </c>
      <c r="E24" s="21">
        <v>675800</v>
      </c>
      <c r="F24" s="21">
        <v>675800</v>
      </c>
      <c r="G24" s="21">
        <v>675800</v>
      </c>
      <c r="H24" s="21">
        <v>602440</v>
      </c>
    </row>
    <row r="25" spans="1:8" s="1" customFormat="1" ht="15.75" x14ac:dyDescent="0.25">
      <c r="A25" s="57" t="s">
        <v>32</v>
      </c>
      <c r="B25" s="58"/>
      <c r="C25" s="18" t="s">
        <v>33</v>
      </c>
      <c r="D25" s="22">
        <v>75432.95</v>
      </c>
      <c r="E25" s="22">
        <v>75432.95</v>
      </c>
      <c r="F25" s="22">
        <v>75432.95</v>
      </c>
      <c r="G25" s="22">
        <v>75432.95</v>
      </c>
      <c r="H25" s="22">
        <v>64270.655859999999</v>
      </c>
    </row>
    <row r="26" spans="1:8" s="1" customFormat="1" ht="63" x14ac:dyDescent="0.25">
      <c r="A26" s="57" t="s">
        <v>34</v>
      </c>
      <c r="B26" s="58"/>
      <c r="C26" s="18" t="s">
        <v>35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</row>
    <row r="27" spans="1:8" s="1" customFormat="1" ht="63" x14ac:dyDescent="0.25">
      <c r="A27" s="57" t="s">
        <v>36</v>
      </c>
      <c r="B27" s="58"/>
      <c r="C27" s="18" t="s">
        <v>37</v>
      </c>
      <c r="D27" s="22">
        <f>SUM(D28:D34)</f>
        <v>58690.070000000007</v>
      </c>
      <c r="E27" s="22">
        <f>SUM(E28:E34)</f>
        <v>58690.070000000007</v>
      </c>
      <c r="F27" s="22">
        <f>SUM(F28:F34)</f>
        <v>58690.070000000007</v>
      </c>
      <c r="G27" s="22">
        <f>SUM(G28:G34)</f>
        <v>67430.262920000008</v>
      </c>
      <c r="H27" s="22">
        <f>SUM(H28:H34)</f>
        <v>110182.32917</v>
      </c>
    </row>
    <row r="28" spans="1:8" s="1" customFormat="1" ht="110.25" x14ac:dyDescent="0.25">
      <c r="A28" s="41" t="s">
        <v>38</v>
      </c>
      <c r="B28" s="42"/>
      <c r="C28" s="19" t="s">
        <v>39</v>
      </c>
      <c r="D28" s="21">
        <v>1798</v>
      </c>
      <c r="E28" s="21">
        <v>1798</v>
      </c>
      <c r="F28" s="21">
        <v>1798</v>
      </c>
      <c r="G28" s="21">
        <v>6825.3090300000003</v>
      </c>
      <c r="H28" s="21">
        <v>6825.3090300000003</v>
      </c>
    </row>
    <row r="29" spans="1:8" s="1" customFormat="1" ht="63" customHeight="1" x14ac:dyDescent="0.25">
      <c r="A29" s="41" t="s">
        <v>198</v>
      </c>
      <c r="B29" s="42"/>
      <c r="C29" s="19" t="s">
        <v>199</v>
      </c>
      <c r="D29" s="21">
        <v>0</v>
      </c>
      <c r="E29" s="21">
        <v>0</v>
      </c>
      <c r="F29" s="21">
        <v>0</v>
      </c>
      <c r="G29" s="21">
        <v>0</v>
      </c>
      <c r="H29" s="21">
        <v>21323.30413</v>
      </c>
    </row>
    <row r="30" spans="1:8" s="1" customFormat="1" ht="31.5" x14ac:dyDescent="0.25">
      <c r="A30" s="41" t="s">
        <v>40</v>
      </c>
      <c r="B30" s="42"/>
      <c r="C30" s="19" t="s">
        <v>41</v>
      </c>
      <c r="D30" s="21">
        <v>27504.47</v>
      </c>
      <c r="E30" s="21">
        <v>27504.47</v>
      </c>
      <c r="F30" s="21">
        <v>27504.47</v>
      </c>
      <c r="G30" s="21">
        <v>27504.47</v>
      </c>
      <c r="H30" s="21">
        <v>46063.509729999998</v>
      </c>
    </row>
    <row r="31" spans="1:8" s="1" customFormat="1" ht="141.75" x14ac:dyDescent="0.25">
      <c r="A31" s="41" t="s">
        <v>42</v>
      </c>
      <c r="B31" s="42"/>
      <c r="C31" s="19" t="s">
        <v>43</v>
      </c>
      <c r="D31" s="21">
        <v>14212.8</v>
      </c>
      <c r="E31" s="21">
        <v>14212.8</v>
      </c>
      <c r="F31" s="21">
        <v>14212.8</v>
      </c>
      <c r="G31" s="21">
        <v>14212.8</v>
      </c>
      <c r="H31" s="21">
        <v>16724.023079999999</v>
      </c>
    </row>
    <row r="32" spans="1:8" s="1" customFormat="1" ht="31.5" x14ac:dyDescent="0.25">
      <c r="A32" s="41" t="s">
        <v>44</v>
      </c>
      <c r="B32" s="42"/>
      <c r="C32" s="19" t="s">
        <v>45</v>
      </c>
      <c r="D32" s="21">
        <v>11477</v>
      </c>
      <c r="E32" s="21">
        <v>11477</v>
      </c>
      <c r="F32" s="21">
        <v>11477</v>
      </c>
      <c r="G32" s="21">
        <v>12156.95552</v>
      </c>
      <c r="H32" s="21">
        <v>12156.95552</v>
      </c>
    </row>
    <row r="33" spans="1:8" s="1" customFormat="1" ht="141.75" x14ac:dyDescent="0.25">
      <c r="A33" s="41" t="s">
        <v>46</v>
      </c>
      <c r="B33" s="42"/>
      <c r="C33" s="19" t="s">
        <v>47</v>
      </c>
      <c r="D33" s="21">
        <v>3282</v>
      </c>
      <c r="E33" s="21">
        <v>3282</v>
      </c>
      <c r="F33" s="21">
        <v>3282</v>
      </c>
      <c r="G33" s="21">
        <v>6314.9283699999996</v>
      </c>
      <c r="H33" s="21">
        <v>6314.9283699999996</v>
      </c>
    </row>
    <row r="34" spans="1:8" s="1" customFormat="1" ht="126" x14ac:dyDescent="0.25">
      <c r="A34" s="41" t="s">
        <v>48</v>
      </c>
      <c r="B34" s="42"/>
      <c r="C34" s="19" t="s">
        <v>49</v>
      </c>
      <c r="D34" s="21">
        <v>415.8</v>
      </c>
      <c r="E34" s="21">
        <v>415.8</v>
      </c>
      <c r="F34" s="21">
        <v>415.8</v>
      </c>
      <c r="G34" s="21">
        <v>415.8</v>
      </c>
      <c r="H34" s="21">
        <v>774.29930999999999</v>
      </c>
    </row>
    <row r="35" spans="1:8" s="1" customFormat="1" ht="31.5" x14ac:dyDescent="0.25">
      <c r="A35" s="57" t="s">
        <v>50</v>
      </c>
      <c r="B35" s="58"/>
      <c r="C35" s="18" t="s">
        <v>51</v>
      </c>
      <c r="D35" s="22">
        <f>SUM(D36:D38)</f>
        <v>60271</v>
      </c>
      <c r="E35" s="22">
        <f t="shared" ref="E35:H35" si="6">SUM(E36:E38)</f>
        <v>60271</v>
      </c>
      <c r="F35" s="22">
        <f t="shared" si="6"/>
        <v>60271</v>
      </c>
      <c r="G35" s="22">
        <f t="shared" si="6"/>
        <v>60271</v>
      </c>
      <c r="H35" s="22">
        <f t="shared" si="6"/>
        <v>76617.651389999999</v>
      </c>
    </row>
    <row r="36" spans="1:8" s="1" customFormat="1" ht="31.5" x14ac:dyDescent="0.25">
      <c r="A36" s="41" t="s">
        <v>52</v>
      </c>
      <c r="B36" s="42"/>
      <c r="C36" s="19" t="s">
        <v>53</v>
      </c>
      <c r="D36" s="21">
        <v>46043</v>
      </c>
      <c r="E36" s="29">
        <v>46043</v>
      </c>
      <c r="F36" s="21">
        <v>46043</v>
      </c>
      <c r="G36" s="21">
        <v>46043</v>
      </c>
      <c r="H36" s="21">
        <v>48190.422610000001</v>
      </c>
    </row>
    <row r="37" spans="1:8" s="1" customFormat="1" ht="15.75" x14ac:dyDescent="0.25">
      <c r="A37" s="41" t="s">
        <v>54</v>
      </c>
      <c r="B37" s="42"/>
      <c r="C37" s="19" t="s">
        <v>55</v>
      </c>
      <c r="D37" s="21">
        <v>4371</v>
      </c>
      <c r="E37" s="21">
        <v>4371</v>
      </c>
      <c r="F37" s="21">
        <v>4371</v>
      </c>
      <c r="G37" s="21">
        <v>4371</v>
      </c>
      <c r="H37" s="21">
        <v>13318.70744</v>
      </c>
    </row>
    <row r="38" spans="1:8" s="1" customFormat="1" ht="15.75" x14ac:dyDescent="0.25">
      <c r="A38" s="41" t="s">
        <v>56</v>
      </c>
      <c r="B38" s="42"/>
      <c r="C38" s="19" t="s">
        <v>57</v>
      </c>
      <c r="D38" s="21">
        <v>9857</v>
      </c>
      <c r="E38" s="21">
        <v>9857</v>
      </c>
      <c r="F38" s="21">
        <v>9857</v>
      </c>
      <c r="G38" s="21">
        <v>9857</v>
      </c>
      <c r="H38" s="21">
        <v>15108.521339999999</v>
      </c>
    </row>
    <row r="39" spans="1:8" s="1" customFormat="1" ht="47.25" x14ac:dyDescent="0.25">
      <c r="A39" s="57" t="s">
        <v>58</v>
      </c>
      <c r="B39" s="58"/>
      <c r="C39" s="18" t="s">
        <v>59</v>
      </c>
      <c r="D39" s="22">
        <f>SUM(D40:D41)</f>
        <v>51982.55</v>
      </c>
      <c r="E39" s="22">
        <f t="shared" ref="E39:H39" si="7">SUM(E40:E41)</f>
        <v>51982.55</v>
      </c>
      <c r="F39" s="22">
        <f t="shared" si="7"/>
        <v>629364.05721999996</v>
      </c>
      <c r="G39" s="22">
        <f t="shared" si="7"/>
        <v>627433.38179000001</v>
      </c>
      <c r="H39" s="22">
        <f t="shared" si="7"/>
        <v>711033.05516999995</v>
      </c>
    </row>
    <row r="40" spans="1:8" s="1" customFormat="1" ht="15.75" x14ac:dyDescent="0.25">
      <c r="A40" s="41" t="s">
        <v>60</v>
      </c>
      <c r="B40" s="42"/>
      <c r="C40" s="19" t="s">
        <v>61</v>
      </c>
      <c r="D40" s="21">
        <v>37424.35</v>
      </c>
      <c r="E40" s="21">
        <v>37424.35</v>
      </c>
      <c r="F40" s="21">
        <v>37424.35</v>
      </c>
      <c r="G40" s="21">
        <v>37424.35</v>
      </c>
      <c r="H40" s="21">
        <v>39816.096879999997</v>
      </c>
    </row>
    <row r="41" spans="1:8" s="1" customFormat="1" ht="31.5" x14ac:dyDescent="0.25">
      <c r="A41" s="41" t="s">
        <v>62</v>
      </c>
      <c r="B41" s="42"/>
      <c r="C41" s="19" t="s">
        <v>63</v>
      </c>
      <c r="D41" s="21">
        <v>14558.2</v>
      </c>
      <c r="E41" s="21">
        <v>14558.2</v>
      </c>
      <c r="F41" s="21">
        <v>591939.70721999998</v>
      </c>
      <c r="G41" s="21">
        <v>590009.03179000004</v>
      </c>
      <c r="H41" s="21">
        <v>671216.95828999998</v>
      </c>
    </row>
    <row r="42" spans="1:8" s="1" customFormat="1" ht="47.25" x14ac:dyDescent="0.25">
      <c r="A42" s="57" t="s">
        <v>64</v>
      </c>
      <c r="B42" s="58"/>
      <c r="C42" s="18" t="s">
        <v>65</v>
      </c>
      <c r="D42" s="22">
        <v>93.5</v>
      </c>
      <c r="E42" s="22">
        <v>93.5</v>
      </c>
      <c r="F42" s="22">
        <v>93.5</v>
      </c>
      <c r="G42" s="22">
        <v>16723.041639999999</v>
      </c>
      <c r="H42" s="22">
        <v>16728.982840000001</v>
      </c>
    </row>
    <row r="43" spans="1:8" s="1" customFormat="1" ht="31.5" x14ac:dyDescent="0.25">
      <c r="A43" s="57" t="s">
        <v>66</v>
      </c>
      <c r="B43" s="58"/>
      <c r="C43" s="18" t="s">
        <v>67</v>
      </c>
      <c r="D43" s="22">
        <v>1188.597</v>
      </c>
      <c r="E43" s="22">
        <v>1188.597</v>
      </c>
      <c r="F43" s="22">
        <v>1188.597</v>
      </c>
      <c r="G43" s="22">
        <v>1188.597</v>
      </c>
      <c r="H43" s="22">
        <v>994.59699999999998</v>
      </c>
    </row>
    <row r="44" spans="1:8" s="1" customFormat="1" ht="31.5" x14ac:dyDescent="0.25">
      <c r="A44" s="57" t="s">
        <v>68</v>
      </c>
      <c r="B44" s="58"/>
      <c r="C44" s="18" t="s">
        <v>69</v>
      </c>
      <c r="D44" s="22">
        <v>234349.9</v>
      </c>
      <c r="E44" s="22">
        <v>234349.9</v>
      </c>
      <c r="F44" s="22">
        <v>234359.9</v>
      </c>
      <c r="G44" s="22">
        <v>234397.17259999999</v>
      </c>
      <c r="H44" s="22">
        <v>311646.58165000001</v>
      </c>
    </row>
    <row r="45" spans="1:8" s="1" customFormat="1" ht="15.75" x14ac:dyDescent="0.25">
      <c r="A45" s="57" t="s">
        <v>70</v>
      </c>
      <c r="B45" s="58"/>
      <c r="C45" s="18" t="s">
        <v>71</v>
      </c>
      <c r="D45" s="22">
        <v>0</v>
      </c>
      <c r="E45" s="22">
        <v>0</v>
      </c>
      <c r="F45" s="22">
        <v>0</v>
      </c>
      <c r="G45" s="22">
        <v>0</v>
      </c>
      <c r="H45" s="22">
        <v>158.54189</v>
      </c>
    </row>
    <row r="46" spans="1:8" s="1" customFormat="1" ht="15.75" x14ac:dyDescent="0.25">
      <c r="A46" s="57" t="s">
        <v>72</v>
      </c>
      <c r="B46" s="58"/>
      <c r="C46" s="18" t="s">
        <v>73</v>
      </c>
      <c r="D46" s="22">
        <f>D47+D52+D54+D55+D56</f>
        <v>50896601.697290003</v>
      </c>
      <c r="E46" s="22">
        <f t="shared" ref="E46:G46" si="8">E47+E52+E54+E55+E56</f>
        <v>66015774.334399998</v>
      </c>
      <c r="F46" s="22">
        <f t="shared" si="8"/>
        <v>66928633.217299998</v>
      </c>
      <c r="G46" s="22">
        <f t="shared" si="8"/>
        <v>69408233.900250003</v>
      </c>
      <c r="H46" s="22">
        <f>H47+H52+H54+H55+H56+H53</f>
        <v>70198600.305769995</v>
      </c>
    </row>
    <row r="47" spans="1:8" s="1" customFormat="1" ht="47.25" x14ac:dyDescent="0.25">
      <c r="A47" s="57" t="s">
        <v>74</v>
      </c>
      <c r="B47" s="58"/>
      <c r="C47" s="18" t="s">
        <v>75</v>
      </c>
      <c r="D47" s="22">
        <f>SUM(D48:D51)</f>
        <v>50520208.018000007</v>
      </c>
      <c r="E47" s="22">
        <f t="shared" ref="E47:H47" si="9">SUM(E48:E51)</f>
        <v>55477979.817999996</v>
      </c>
      <c r="F47" s="22">
        <f t="shared" si="9"/>
        <v>55852260.283499993</v>
      </c>
      <c r="G47" s="22">
        <f t="shared" si="9"/>
        <v>58421318.176450007</v>
      </c>
      <c r="H47" s="22">
        <f t="shared" si="9"/>
        <v>59207164.474320002</v>
      </c>
    </row>
    <row r="48" spans="1:8" s="1" customFormat="1" ht="31.5" x14ac:dyDescent="0.25">
      <c r="A48" s="41" t="s">
        <v>76</v>
      </c>
      <c r="B48" s="42"/>
      <c r="C48" s="19" t="s">
        <v>77</v>
      </c>
      <c r="D48" s="21">
        <v>41667237.600000001</v>
      </c>
      <c r="E48" s="21">
        <v>42275928.600000001</v>
      </c>
      <c r="F48" s="21">
        <v>42275928.600000001</v>
      </c>
      <c r="G48" s="21">
        <v>42978640.100000001</v>
      </c>
      <c r="H48" s="21">
        <v>42978640.100000001</v>
      </c>
    </row>
    <row r="49" spans="1:8" s="1" customFormat="1" ht="47.25" x14ac:dyDescent="0.25">
      <c r="A49" s="41" t="s">
        <v>78</v>
      </c>
      <c r="B49" s="42"/>
      <c r="C49" s="19" t="s">
        <v>79</v>
      </c>
      <c r="D49" s="21">
        <v>4352682.7</v>
      </c>
      <c r="E49" s="21">
        <v>8767729.1999999993</v>
      </c>
      <c r="F49" s="21">
        <v>8923910.1999999993</v>
      </c>
      <c r="G49" s="21">
        <v>9506253.5999999996</v>
      </c>
      <c r="H49" s="21">
        <v>9633138.4000000004</v>
      </c>
    </row>
    <row r="50" spans="1:8" s="1" customFormat="1" ht="31.5" x14ac:dyDescent="0.25">
      <c r="A50" s="41" t="s">
        <v>80</v>
      </c>
      <c r="B50" s="42"/>
      <c r="C50" s="19" t="s">
        <v>81</v>
      </c>
      <c r="D50" s="21">
        <v>1507519</v>
      </c>
      <c r="E50" s="21">
        <v>1544426.4</v>
      </c>
      <c r="F50" s="21">
        <v>1544426.4</v>
      </c>
      <c r="G50" s="21">
        <v>1676582.2</v>
      </c>
      <c r="H50" s="21">
        <v>1750573.5</v>
      </c>
    </row>
    <row r="51" spans="1:8" s="1" customFormat="1" ht="15.75" x14ac:dyDescent="0.25">
      <c r="A51" s="41" t="s">
        <v>82</v>
      </c>
      <c r="B51" s="42"/>
      <c r="C51" s="19" t="s">
        <v>83</v>
      </c>
      <c r="D51" s="21">
        <v>2992768.7179999999</v>
      </c>
      <c r="E51" s="21">
        <v>2889895.6179999998</v>
      </c>
      <c r="F51" s="21">
        <v>3107995.0835000002</v>
      </c>
      <c r="G51" s="21">
        <v>4259842.2764499998</v>
      </c>
      <c r="H51" s="21">
        <v>4844812.47432</v>
      </c>
    </row>
    <row r="52" spans="1:8" s="1" customFormat="1" ht="47.25" x14ac:dyDescent="0.25">
      <c r="A52" s="57" t="s">
        <v>84</v>
      </c>
      <c r="B52" s="58"/>
      <c r="C52" s="18" t="s">
        <v>85</v>
      </c>
      <c r="D52" s="22">
        <v>376393.67929</v>
      </c>
      <c r="E52" s="22">
        <v>757145.27589000005</v>
      </c>
      <c r="F52" s="22">
        <v>970917.12098000001</v>
      </c>
      <c r="G52" s="22">
        <v>881459.91098000004</v>
      </c>
      <c r="H52" s="22">
        <v>881459.91098000004</v>
      </c>
    </row>
    <row r="53" spans="1:8" s="1" customFormat="1" ht="31.5" x14ac:dyDescent="0.25">
      <c r="A53" s="57" t="s">
        <v>201</v>
      </c>
      <c r="B53" s="58"/>
      <c r="C53" s="18" t="s">
        <v>200</v>
      </c>
      <c r="D53" s="22">
        <v>0</v>
      </c>
      <c r="E53" s="22">
        <v>0</v>
      </c>
      <c r="F53" s="22">
        <v>0</v>
      </c>
      <c r="G53" s="22">
        <v>0</v>
      </c>
      <c r="H53" s="22">
        <v>7648.8091299999996</v>
      </c>
    </row>
    <row r="54" spans="1:8" s="1" customFormat="1" ht="31.5" x14ac:dyDescent="0.25">
      <c r="A54" s="57" t="s">
        <v>86</v>
      </c>
      <c r="B54" s="58"/>
      <c r="C54" s="18" t="s">
        <v>87</v>
      </c>
      <c r="D54" s="22">
        <v>0</v>
      </c>
      <c r="E54" s="22">
        <v>9803816.3190000001</v>
      </c>
      <c r="F54" s="22">
        <v>9803816.3190000001</v>
      </c>
      <c r="G54" s="22">
        <v>9803816.3190000001</v>
      </c>
      <c r="H54" s="22">
        <v>9803816.3190000001</v>
      </c>
    </row>
    <row r="55" spans="1:8" s="1" customFormat="1" ht="138" customHeight="1" x14ac:dyDescent="0.25">
      <c r="A55" s="57" t="s">
        <v>88</v>
      </c>
      <c r="B55" s="58"/>
      <c r="C55" s="18" t="s">
        <v>89</v>
      </c>
      <c r="D55" s="22">
        <v>0</v>
      </c>
      <c r="E55" s="22">
        <v>0</v>
      </c>
      <c r="F55" s="22">
        <v>327020.10580000002</v>
      </c>
      <c r="G55" s="22">
        <v>327020.10580000002</v>
      </c>
      <c r="H55" s="22">
        <v>341502.36089000001</v>
      </c>
    </row>
    <row r="56" spans="1:8" s="1" customFormat="1" ht="78.75" x14ac:dyDescent="0.25">
      <c r="A56" s="57" t="s">
        <v>90</v>
      </c>
      <c r="B56" s="58"/>
      <c r="C56" s="18" t="s">
        <v>91</v>
      </c>
      <c r="D56" s="22">
        <v>0</v>
      </c>
      <c r="E56" s="22">
        <v>-23167.07849</v>
      </c>
      <c r="F56" s="22">
        <v>-25380.611980000001</v>
      </c>
      <c r="G56" s="22">
        <v>-25380.611980000001</v>
      </c>
      <c r="H56" s="22">
        <v>-42991.568550000004</v>
      </c>
    </row>
    <row r="57" spans="1:8" s="1" customFormat="1" ht="15.75" x14ac:dyDescent="0.25">
      <c r="A57" s="59"/>
      <c r="B57" s="60"/>
      <c r="C57" s="20" t="s">
        <v>92</v>
      </c>
      <c r="D57" s="23">
        <f t="shared" ref="D57:H57" si="10">D8+D46</f>
        <v>78072251.764290005</v>
      </c>
      <c r="E57" s="23">
        <f t="shared" si="10"/>
        <v>93164452.251399994</v>
      </c>
      <c r="F57" s="23">
        <f t="shared" si="10"/>
        <v>96154703.641519994</v>
      </c>
      <c r="G57" s="23">
        <f t="shared" si="10"/>
        <v>98657780.656200007</v>
      </c>
      <c r="H57" s="23">
        <f t="shared" si="10"/>
        <v>99451275.7632</v>
      </c>
    </row>
    <row r="58" spans="1:8" s="1" customFormat="1" ht="15.75" x14ac:dyDescent="0.25">
      <c r="A58" s="39" t="s">
        <v>185</v>
      </c>
      <c r="B58" s="40"/>
      <c r="C58" s="40"/>
      <c r="D58" s="40"/>
      <c r="E58" s="40"/>
      <c r="F58" s="40"/>
      <c r="G58" s="40"/>
      <c r="H58" s="40"/>
    </row>
    <row r="59" spans="1:8" s="1" customFormat="1" ht="15.75" x14ac:dyDescent="0.25">
      <c r="A59" s="6" t="s">
        <v>171</v>
      </c>
      <c r="B59" s="4"/>
      <c r="C59" s="2" t="s">
        <v>93</v>
      </c>
      <c r="D59" s="31">
        <f>SUM(D60:D67)</f>
        <v>4531413.9872399997</v>
      </c>
      <c r="E59" s="31">
        <v>4569743.8208499998</v>
      </c>
      <c r="F59" s="31">
        <v>4419134.1225899998</v>
      </c>
      <c r="G59" s="31">
        <v>4933871.4961099997</v>
      </c>
      <c r="H59" s="31">
        <v>5023786.4499000004</v>
      </c>
    </row>
    <row r="60" spans="1:8" s="1" customFormat="1" ht="47.25" x14ac:dyDescent="0.25">
      <c r="A60" s="7" t="s">
        <v>171</v>
      </c>
      <c r="B60" s="5" t="s">
        <v>172</v>
      </c>
      <c r="C60" s="3" t="s">
        <v>94</v>
      </c>
      <c r="D60" s="30">
        <v>13384.918</v>
      </c>
      <c r="E60" s="30">
        <v>13384.918</v>
      </c>
      <c r="F60" s="30">
        <v>13384.918</v>
      </c>
      <c r="G60" s="30">
        <v>13384.918</v>
      </c>
      <c r="H60" s="30">
        <v>13650.918</v>
      </c>
    </row>
    <row r="61" spans="1:8" s="1" customFormat="1" ht="63" x14ac:dyDescent="0.25">
      <c r="A61" s="7" t="s">
        <v>171</v>
      </c>
      <c r="B61" s="5" t="s">
        <v>173</v>
      </c>
      <c r="C61" s="3" t="s">
        <v>95</v>
      </c>
      <c r="D61" s="30">
        <v>270234.48700000002</v>
      </c>
      <c r="E61" s="30">
        <v>270234.48700000002</v>
      </c>
      <c r="F61" s="30">
        <v>269449.81494000001</v>
      </c>
      <c r="G61" s="30">
        <v>266467.32444</v>
      </c>
      <c r="H61" s="30">
        <v>250777.62244000001</v>
      </c>
    </row>
    <row r="62" spans="1:8" s="1" customFormat="1" ht="78.75" x14ac:dyDescent="0.25">
      <c r="A62" s="7" t="s">
        <v>171</v>
      </c>
      <c r="B62" s="5" t="s">
        <v>174</v>
      </c>
      <c r="C62" s="3" t="s">
        <v>96</v>
      </c>
      <c r="D62" s="30">
        <v>492936.80499999999</v>
      </c>
      <c r="E62" s="30">
        <v>454522.36141999997</v>
      </c>
      <c r="F62" s="30">
        <v>449742.15766999999</v>
      </c>
      <c r="G62" s="30">
        <v>501085.20367000002</v>
      </c>
      <c r="H62" s="30">
        <v>518876.66303</v>
      </c>
    </row>
    <row r="63" spans="1:8" s="1" customFormat="1" ht="15.75" x14ac:dyDescent="0.25">
      <c r="A63" s="7" t="s">
        <v>171</v>
      </c>
      <c r="B63" s="5" t="s">
        <v>175</v>
      </c>
      <c r="C63" s="3" t="s">
        <v>97</v>
      </c>
      <c r="D63" s="30">
        <v>322270.96999999997</v>
      </c>
      <c r="E63" s="30">
        <v>338672.77</v>
      </c>
      <c r="F63" s="30">
        <v>338672.77</v>
      </c>
      <c r="G63" s="30">
        <v>338672.77</v>
      </c>
      <c r="H63" s="30">
        <v>339070.82500000001</v>
      </c>
    </row>
    <row r="64" spans="1:8" ht="63" x14ac:dyDescent="0.25">
      <c r="A64" s="7" t="s">
        <v>171</v>
      </c>
      <c r="B64" s="5" t="s">
        <v>176</v>
      </c>
      <c r="C64" s="3" t="s">
        <v>98</v>
      </c>
      <c r="D64" s="30">
        <v>216713.53899999999</v>
      </c>
      <c r="E64" s="30">
        <v>231656.43900000001</v>
      </c>
      <c r="F64" s="30">
        <v>229748.179</v>
      </c>
      <c r="G64" s="30">
        <v>216172.71173000001</v>
      </c>
      <c r="H64" s="30">
        <v>199978.43298000001</v>
      </c>
    </row>
    <row r="65" spans="1:8" ht="31.5" x14ac:dyDescent="0.25">
      <c r="A65" s="7" t="s">
        <v>171</v>
      </c>
      <c r="B65" s="5" t="s">
        <v>177</v>
      </c>
      <c r="C65" s="3" t="s">
        <v>99</v>
      </c>
      <c r="D65" s="30">
        <v>87615.6</v>
      </c>
      <c r="E65" s="30">
        <v>87615.6</v>
      </c>
      <c r="F65" s="30">
        <v>87615.6</v>
      </c>
      <c r="G65" s="30">
        <v>87615.6</v>
      </c>
      <c r="H65" s="30">
        <v>88145.850099999996</v>
      </c>
    </row>
    <row r="66" spans="1:8" ht="15.75" x14ac:dyDescent="0.25">
      <c r="A66" s="7" t="s">
        <v>171</v>
      </c>
      <c r="B66" s="5" t="s">
        <v>178</v>
      </c>
      <c r="C66" s="3" t="s">
        <v>100</v>
      </c>
      <c r="D66" s="30">
        <v>253244.2</v>
      </c>
      <c r="E66" s="30">
        <v>362243.29853999999</v>
      </c>
      <c r="F66" s="30">
        <v>617806.36762999999</v>
      </c>
      <c r="G66" s="30">
        <v>942351.60019000003</v>
      </c>
      <c r="H66" s="30">
        <v>1236876.1951900001</v>
      </c>
    </row>
    <row r="67" spans="1:8" ht="15.75" x14ac:dyDescent="0.25">
      <c r="A67" s="7" t="s">
        <v>171</v>
      </c>
      <c r="B67" s="5" t="s">
        <v>179</v>
      </c>
      <c r="C67" s="3" t="s">
        <v>101</v>
      </c>
      <c r="D67" s="30">
        <v>2875013.4682399998</v>
      </c>
      <c r="E67" s="30">
        <v>2811413.9468899998</v>
      </c>
      <c r="F67" s="30">
        <v>2412714.3153499998</v>
      </c>
      <c r="G67" s="30">
        <v>2568121.3680799999</v>
      </c>
      <c r="H67" s="30">
        <v>2376409.9431599998</v>
      </c>
    </row>
    <row r="68" spans="1:8" ht="15.75" x14ac:dyDescent="0.25">
      <c r="A68" s="8" t="s">
        <v>172</v>
      </c>
      <c r="B68" s="5"/>
      <c r="C68" s="2" t="s">
        <v>102</v>
      </c>
      <c r="D68" s="31">
        <v>18262.900000000001</v>
      </c>
      <c r="E68" s="31">
        <v>18262.900000000001</v>
      </c>
      <c r="F68" s="31">
        <v>18262.900000000001</v>
      </c>
      <c r="G68" s="31">
        <v>18262.900000000001</v>
      </c>
      <c r="H68" s="31">
        <v>18262.900000000001</v>
      </c>
    </row>
    <row r="69" spans="1:8" ht="31.5" x14ac:dyDescent="0.25">
      <c r="A69" s="7" t="s">
        <v>172</v>
      </c>
      <c r="B69" s="5" t="s">
        <v>173</v>
      </c>
      <c r="C69" s="3" t="s">
        <v>103</v>
      </c>
      <c r="D69" s="30">
        <v>14073.1</v>
      </c>
      <c r="E69" s="30">
        <v>14073.1</v>
      </c>
      <c r="F69" s="30">
        <v>14073.1</v>
      </c>
      <c r="G69" s="30">
        <v>14073.1</v>
      </c>
      <c r="H69" s="30">
        <v>14073.1</v>
      </c>
    </row>
    <row r="70" spans="1:8" ht="31.5" x14ac:dyDescent="0.25">
      <c r="A70" s="7" t="s">
        <v>172</v>
      </c>
      <c r="B70" s="5" t="s">
        <v>180</v>
      </c>
      <c r="C70" s="3" t="s">
        <v>104</v>
      </c>
      <c r="D70" s="30">
        <v>4189.8</v>
      </c>
      <c r="E70" s="30">
        <v>4189.8</v>
      </c>
      <c r="F70" s="30">
        <v>4189.8</v>
      </c>
      <c r="G70" s="30">
        <v>4189.8</v>
      </c>
      <c r="H70" s="30">
        <v>4189.8</v>
      </c>
    </row>
    <row r="71" spans="1:8" ht="31.5" x14ac:dyDescent="0.25">
      <c r="A71" s="8" t="s">
        <v>173</v>
      </c>
      <c r="B71" s="5"/>
      <c r="C71" s="2" t="s">
        <v>105</v>
      </c>
      <c r="D71" s="31">
        <v>1374470.9850000001</v>
      </c>
      <c r="E71" s="31">
        <v>1376178.7849999999</v>
      </c>
      <c r="F71" s="31">
        <v>1356037.1604899999</v>
      </c>
      <c r="G71" s="31">
        <v>1367220.6770200001</v>
      </c>
      <c r="H71" s="31">
        <v>1329296.6177300001</v>
      </c>
    </row>
    <row r="72" spans="1:8" ht="15.75" x14ac:dyDescent="0.25">
      <c r="A72" s="7" t="s">
        <v>173</v>
      </c>
      <c r="B72" s="5" t="s">
        <v>174</v>
      </c>
      <c r="C72" s="3" t="s">
        <v>106</v>
      </c>
      <c r="D72" s="30">
        <v>51457.599999999999</v>
      </c>
      <c r="E72" s="30">
        <v>52665.4</v>
      </c>
      <c r="F72" s="30">
        <v>52665.4</v>
      </c>
      <c r="G72" s="30">
        <v>52764.609400000001</v>
      </c>
      <c r="H72" s="30">
        <v>47686.70751</v>
      </c>
    </row>
    <row r="73" spans="1:8" ht="63" x14ac:dyDescent="0.25">
      <c r="A73" s="7" t="s">
        <v>173</v>
      </c>
      <c r="B73" s="5" t="s">
        <v>180</v>
      </c>
      <c r="C73" s="3" t="s">
        <v>107</v>
      </c>
      <c r="D73" s="30">
        <v>426530.97399999999</v>
      </c>
      <c r="E73" s="30">
        <v>66901.100000000006</v>
      </c>
      <c r="F73" s="30">
        <v>75613.581399999995</v>
      </c>
      <c r="G73" s="30">
        <v>92432.463250000001</v>
      </c>
      <c r="H73" s="30">
        <v>92432.463250000001</v>
      </c>
    </row>
    <row r="74" spans="1:8" ht="15.75" x14ac:dyDescent="0.25">
      <c r="A74" s="7" t="s">
        <v>173</v>
      </c>
      <c r="B74" s="5" t="s">
        <v>181</v>
      </c>
      <c r="C74" s="3" t="s">
        <v>108</v>
      </c>
      <c r="D74" s="30">
        <v>854311.64599999995</v>
      </c>
      <c r="E74" s="30">
        <v>1211941.52</v>
      </c>
      <c r="F74" s="30">
        <v>1208258.3876499999</v>
      </c>
      <c r="G74" s="30">
        <v>1203210.05357</v>
      </c>
      <c r="H74" s="30">
        <v>1169817.0681700001</v>
      </c>
    </row>
    <row r="75" spans="1:8" ht="15.75" x14ac:dyDescent="0.25">
      <c r="A75" s="7" t="s">
        <v>173</v>
      </c>
      <c r="B75" s="5" t="s">
        <v>178</v>
      </c>
      <c r="C75" s="3" t="s">
        <v>109</v>
      </c>
      <c r="D75" s="30">
        <v>4559.9750000000004</v>
      </c>
      <c r="E75" s="30">
        <v>4559.9750000000004</v>
      </c>
      <c r="F75" s="30">
        <v>4502.6914399999996</v>
      </c>
      <c r="G75" s="30">
        <v>3816.4508000000001</v>
      </c>
      <c r="H75" s="30">
        <v>3678.2988</v>
      </c>
    </row>
    <row r="76" spans="1:8" ht="47.25" x14ac:dyDescent="0.25">
      <c r="A76" s="7" t="s">
        <v>173</v>
      </c>
      <c r="B76" s="5" t="s">
        <v>182</v>
      </c>
      <c r="C76" s="3" t="s">
        <v>110</v>
      </c>
      <c r="D76" s="30">
        <v>37610.79</v>
      </c>
      <c r="E76" s="30">
        <v>40110.79</v>
      </c>
      <c r="F76" s="30">
        <v>14997.1</v>
      </c>
      <c r="G76" s="30">
        <v>14997.1</v>
      </c>
      <c r="H76" s="30">
        <v>15682.08</v>
      </c>
    </row>
    <row r="77" spans="1:8" ht="15.75" x14ac:dyDescent="0.25">
      <c r="A77" s="8" t="s">
        <v>174</v>
      </c>
      <c r="B77" s="5"/>
      <c r="C77" s="2" t="s">
        <v>111</v>
      </c>
      <c r="D77" s="31">
        <v>12546345.49605</v>
      </c>
      <c r="E77" s="31">
        <v>24113087.776900001</v>
      </c>
      <c r="F77" s="31">
        <v>25956623.551890001</v>
      </c>
      <c r="G77" s="31">
        <v>28022022.983130001</v>
      </c>
      <c r="H77" s="31">
        <v>27969549.418189999</v>
      </c>
    </row>
    <row r="78" spans="1:8" ht="15.75" x14ac:dyDescent="0.25">
      <c r="A78" s="7" t="s">
        <v>174</v>
      </c>
      <c r="B78" s="5" t="s">
        <v>171</v>
      </c>
      <c r="C78" s="3" t="s">
        <v>112</v>
      </c>
      <c r="D78" s="30">
        <v>925911.70860000001</v>
      </c>
      <c r="E78" s="30">
        <v>900509.87112999998</v>
      </c>
      <c r="F78" s="30">
        <v>899462.03006000002</v>
      </c>
      <c r="G78" s="30">
        <v>898232.27179000003</v>
      </c>
      <c r="H78" s="30">
        <v>889174.16561999999</v>
      </c>
    </row>
    <row r="79" spans="1:8" ht="15.75" x14ac:dyDescent="0.25">
      <c r="A79" s="7" t="s">
        <v>174</v>
      </c>
      <c r="B79" s="5" t="s">
        <v>172</v>
      </c>
      <c r="C79" s="3" t="s">
        <v>113</v>
      </c>
      <c r="D79" s="30">
        <v>4792797.0120000001</v>
      </c>
      <c r="E79" s="30">
        <v>14666431.522129999</v>
      </c>
      <c r="F79" s="30">
        <v>15139751.63479</v>
      </c>
      <c r="G79" s="30">
        <v>15119751.63479</v>
      </c>
      <c r="H79" s="30">
        <v>15266913.01894</v>
      </c>
    </row>
    <row r="80" spans="1:8" ht="31.5" x14ac:dyDescent="0.25">
      <c r="A80" s="7" t="s">
        <v>174</v>
      </c>
      <c r="B80" s="5" t="s">
        <v>174</v>
      </c>
      <c r="C80" s="3" t="s">
        <v>114</v>
      </c>
      <c r="D80" s="30">
        <v>16640.8</v>
      </c>
      <c r="E80" s="30">
        <v>16640.8</v>
      </c>
      <c r="F80" s="30">
        <v>18520.8</v>
      </c>
      <c r="G80" s="30">
        <v>18520.8</v>
      </c>
      <c r="H80" s="30">
        <v>20103.157999999999</v>
      </c>
    </row>
    <row r="81" spans="1:8" ht="15.75" x14ac:dyDescent="0.25">
      <c r="A81" s="7" t="s">
        <v>174</v>
      </c>
      <c r="B81" s="5" t="s">
        <v>175</v>
      </c>
      <c r="C81" s="3" t="s">
        <v>115</v>
      </c>
      <c r="D81" s="30">
        <v>1151214.0155</v>
      </c>
      <c r="E81" s="30">
        <v>1200068.1841899999</v>
      </c>
      <c r="F81" s="30">
        <v>1442169.8725099999</v>
      </c>
      <c r="G81" s="30">
        <v>1443196.8425100001</v>
      </c>
      <c r="H81" s="30">
        <v>1364298.6912100001</v>
      </c>
    </row>
    <row r="82" spans="1:8" ht="15.75" x14ac:dyDescent="0.25">
      <c r="A82" s="7" t="s">
        <v>174</v>
      </c>
      <c r="B82" s="5" t="s">
        <v>176</v>
      </c>
      <c r="C82" s="3" t="s">
        <v>116</v>
      </c>
      <c r="D82" s="30">
        <v>12381.9</v>
      </c>
      <c r="E82" s="30">
        <v>12381.9</v>
      </c>
      <c r="F82" s="30">
        <v>25983.46</v>
      </c>
      <c r="G82" s="30">
        <v>22269.46</v>
      </c>
      <c r="H82" s="30">
        <v>10964.820250000001</v>
      </c>
    </row>
    <row r="83" spans="1:8" ht="15.75" x14ac:dyDescent="0.25">
      <c r="A83" s="7" t="s">
        <v>174</v>
      </c>
      <c r="B83" s="5" t="s">
        <v>177</v>
      </c>
      <c r="C83" s="3" t="s">
        <v>117</v>
      </c>
      <c r="D83" s="30">
        <v>366465.375</v>
      </c>
      <c r="E83" s="30">
        <v>400925.67499999999</v>
      </c>
      <c r="F83" s="30">
        <v>398028.87649</v>
      </c>
      <c r="G83" s="30">
        <v>491727.94884000003</v>
      </c>
      <c r="H83" s="30">
        <v>495880.45815999998</v>
      </c>
    </row>
    <row r="84" spans="1:8" ht="15.75" x14ac:dyDescent="0.25">
      <c r="A84" s="7" t="s">
        <v>174</v>
      </c>
      <c r="B84" s="5" t="s">
        <v>183</v>
      </c>
      <c r="C84" s="3" t="s">
        <v>118</v>
      </c>
      <c r="D84" s="30">
        <v>1504362.7</v>
      </c>
      <c r="E84" s="30">
        <v>1525137.39</v>
      </c>
      <c r="F84" s="30">
        <v>1803004.1493200001</v>
      </c>
      <c r="G84" s="30">
        <v>2615646.6076699998</v>
      </c>
      <c r="H84" s="30">
        <v>2305109.3664500001</v>
      </c>
    </row>
    <row r="85" spans="1:8" ht="15.75" x14ac:dyDescent="0.25">
      <c r="A85" s="7" t="s">
        <v>174</v>
      </c>
      <c r="B85" s="5" t="s">
        <v>180</v>
      </c>
      <c r="C85" s="3" t="s">
        <v>119</v>
      </c>
      <c r="D85" s="30">
        <v>2721396.0795499999</v>
      </c>
      <c r="E85" s="30">
        <v>4282179.8195500001</v>
      </c>
      <c r="F85" s="30">
        <v>5043003.8286600001</v>
      </c>
      <c r="G85" s="30">
        <v>6176750.40931</v>
      </c>
      <c r="H85" s="30">
        <v>6344980.61357</v>
      </c>
    </row>
    <row r="86" spans="1:8" ht="15.75" x14ac:dyDescent="0.25">
      <c r="A86" s="7" t="s">
        <v>174</v>
      </c>
      <c r="B86" s="5" t="s">
        <v>181</v>
      </c>
      <c r="C86" s="3" t="s">
        <v>120</v>
      </c>
      <c r="D86" s="30">
        <v>169935.47899999999</v>
      </c>
      <c r="E86" s="30">
        <v>203735.4785</v>
      </c>
      <c r="F86" s="30">
        <v>262459.27850000001</v>
      </c>
      <c r="G86" s="30">
        <v>290340.8419</v>
      </c>
      <c r="H86" s="30">
        <v>291986.79190000001</v>
      </c>
    </row>
    <row r="87" spans="1:8" ht="31.5" x14ac:dyDescent="0.25">
      <c r="A87" s="7" t="s">
        <v>174</v>
      </c>
      <c r="B87" s="5" t="s">
        <v>178</v>
      </c>
      <c r="C87" s="3" t="s">
        <v>121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</row>
    <row r="88" spans="1:8" ht="31.5" x14ac:dyDescent="0.25">
      <c r="A88" s="7" t="s">
        <v>174</v>
      </c>
      <c r="B88" s="5" t="s">
        <v>184</v>
      </c>
      <c r="C88" s="3" t="s">
        <v>122</v>
      </c>
      <c r="D88" s="30">
        <v>885240.4264</v>
      </c>
      <c r="E88" s="30">
        <v>905077.13639999996</v>
      </c>
      <c r="F88" s="30">
        <v>924239.62156</v>
      </c>
      <c r="G88" s="30">
        <v>945586.16631999996</v>
      </c>
      <c r="H88" s="30">
        <v>980138.33409000002</v>
      </c>
    </row>
    <row r="89" spans="1:8" ht="15.75" x14ac:dyDescent="0.25">
      <c r="A89" s="8" t="s">
        <v>175</v>
      </c>
      <c r="B89" s="5"/>
      <c r="C89" s="2" t="s">
        <v>123</v>
      </c>
      <c r="D89" s="31">
        <v>11674432.347650001</v>
      </c>
      <c r="E89" s="31">
        <v>12701912.73326</v>
      </c>
      <c r="F89" s="31">
        <v>13194707.608349999</v>
      </c>
      <c r="G89" s="31">
        <v>14042140.495650001</v>
      </c>
      <c r="H89" s="31">
        <v>14935955.831769999</v>
      </c>
    </row>
    <row r="90" spans="1:8" ht="15.75" x14ac:dyDescent="0.25">
      <c r="A90" s="7" t="s">
        <v>175</v>
      </c>
      <c r="B90" s="5" t="s">
        <v>171</v>
      </c>
      <c r="C90" s="3" t="s">
        <v>124</v>
      </c>
      <c r="D90" s="30">
        <v>1258574.8274099999</v>
      </c>
      <c r="E90" s="30">
        <v>1825155.7540200001</v>
      </c>
      <c r="F90" s="30">
        <v>2041427.5991100001</v>
      </c>
      <c r="G90" s="30">
        <v>2068527.5991100001</v>
      </c>
      <c r="H90" s="30">
        <v>2152054.9487899998</v>
      </c>
    </row>
    <row r="91" spans="1:8" ht="15.75" x14ac:dyDescent="0.25">
      <c r="A91" s="7" t="s">
        <v>175</v>
      </c>
      <c r="B91" s="5" t="s">
        <v>172</v>
      </c>
      <c r="C91" s="3" t="s">
        <v>125</v>
      </c>
      <c r="D91" s="30">
        <v>9956485.9876499996</v>
      </c>
      <c r="E91" s="30">
        <v>10412109.28765</v>
      </c>
      <c r="F91" s="30">
        <v>10688632.31765</v>
      </c>
      <c r="G91" s="30">
        <v>11509608.78665</v>
      </c>
      <c r="H91" s="30">
        <v>12445266.03427</v>
      </c>
    </row>
    <row r="92" spans="1:8" ht="15.75" x14ac:dyDescent="0.25">
      <c r="A92" s="7" t="s">
        <v>175</v>
      </c>
      <c r="B92" s="5" t="s">
        <v>173</v>
      </c>
      <c r="C92" s="3" t="s">
        <v>126</v>
      </c>
      <c r="D92" s="30">
        <v>273361.07259</v>
      </c>
      <c r="E92" s="30">
        <v>277924.77259000001</v>
      </c>
      <c r="F92" s="30">
        <v>277924.77259000001</v>
      </c>
      <c r="G92" s="30">
        <v>277281.19089000003</v>
      </c>
      <c r="H92" s="30">
        <v>185941.19089</v>
      </c>
    </row>
    <row r="93" spans="1:8" ht="31.5" x14ac:dyDescent="0.25">
      <c r="A93" s="7" t="s">
        <v>175</v>
      </c>
      <c r="B93" s="5" t="s">
        <v>175</v>
      </c>
      <c r="C93" s="3" t="s">
        <v>127</v>
      </c>
      <c r="D93" s="30">
        <v>186010.46</v>
      </c>
      <c r="E93" s="30">
        <v>186722.91899999999</v>
      </c>
      <c r="F93" s="30">
        <v>186722.91899999999</v>
      </c>
      <c r="G93" s="30">
        <v>186722.91899999999</v>
      </c>
      <c r="H93" s="30">
        <v>152693.65781999999</v>
      </c>
    </row>
    <row r="94" spans="1:8" ht="15.75" x14ac:dyDescent="0.25">
      <c r="A94" s="8" t="s">
        <v>176</v>
      </c>
      <c r="B94" s="5"/>
      <c r="C94" s="2" t="s">
        <v>128</v>
      </c>
      <c r="D94" s="31">
        <v>551393.14500000002</v>
      </c>
      <c r="E94" s="31">
        <v>584696.20669000002</v>
      </c>
      <c r="F94" s="31">
        <v>669988.19669000001</v>
      </c>
      <c r="G94" s="31">
        <v>700920.13867999997</v>
      </c>
      <c r="H94" s="31">
        <v>715913.85077999998</v>
      </c>
    </row>
    <row r="95" spans="1:8" ht="31.5" x14ac:dyDescent="0.25">
      <c r="A95" s="7" t="s">
        <v>176</v>
      </c>
      <c r="B95" s="5" t="s">
        <v>173</v>
      </c>
      <c r="C95" s="3" t="s">
        <v>129</v>
      </c>
      <c r="D95" s="30">
        <v>101576.94500000001</v>
      </c>
      <c r="E95" s="30">
        <v>134880.00669000001</v>
      </c>
      <c r="F95" s="30">
        <v>162159.32668999999</v>
      </c>
      <c r="G95" s="30">
        <v>165691.26868000001</v>
      </c>
      <c r="H95" s="30">
        <v>158376.23050000001</v>
      </c>
    </row>
    <row r="96" spans="1:8" ht="31.5" x14ac:dyDescent="0.25">
      <c r="A96" s="7" t="s">
        <v>176</v>
      </c>
      <c r="B96" s="5" t="s">
        <v>174</v>
      </c>
      <c r="C96" s="3" t="s">
        <v>130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</row>
    <row r="97" spans="1:8" ht="31.5" x14ac:dyDescent="0.25">
      <c r="A97" s="7" t="s">
        <v>176</v>
      </c>
      <c r="B97" s="5" t="s">
        <v>175</v>
      </c>
      <c r="C97" s="3" t="s">
        <v>131</v>
      </c>
      <c r="D97" s="30">
        <v>449816.2</v>
      </c>
      <c r="E97" s="30">
        <v>449816.2</v>
      </c>
      <c r="F97" s="30">
        <v>507828.87</v>
      </c>
      <c r="G97" s="30">
        <v>535228.87</v>
      </c>
      <c r="H97" s="30">
        <v>557537.62028000003</v>
      </c>
    </row>
    <row r="98" spans="1:8" ht="15.75" x14ac:dyDescent="0.25">
      <c r="A98" s="8" t="s">
        <v>177</v>
      </c>
      <c r="B98" s="5"/>
      <c r="C98" s="2" t="s">
        <v>132</v>
      </c>
      <c r="D98" s="31">
        <v>15967069.29916</v>
      </c>
      <c r="E98" s="31">
        <v>16323047.24406</v>
      </c>
      <c r="F98" s="31">
        <v>16576197.91498</v>
      </c>
      <c r="G98" s="31">
        <v>16593845.33726</v>
      </c>
      <c r="H98" s="31">
        <v>16368167.3924</v>
      </c>
    </row>
    <row r="99" spans="1:8" ht="15.75" x14ac:dyDescent="0.25">
      <c r="A99" s="7" t="s">
        <v>177</v>
      </c>
      <c r="B99" s="5" t="s">
        <v>171</v>
      </c>
      <c r="C99" s="3" t="s">
        <v>133</v>
      </c>
      <c r="D99" s="30">
        <v>4361201.1721200002</v>
      </c>
      <c r="E99" s="30">
        <v>4386164.4665200002</v>
      </c>
      <c r="F99" s="30">
        <v>4443637.6665200004</v>
      </c>
      <c r="G99" s="30">
        <v>4450210.0085300002</v>
      </c>
      <c r="H99" s="30">
        <v>4194710.4380900003</v>
      </c>
    </row>
    <row r="100" spans="1:8" ht="15.75" x14ac:dyDescent="0.25">
      <c r="A100" s="7" t="s">
        <v>177</v>
      </c>
      <c r="B100" s="5" t="s">
        <v>172</v>
      </c>
      <c r="C100" s="3" t="s">
        <v>134</v>
      </c>
      <c r="D100" s="30">
        <v>8351937.8500499995</v>
      </c>
      <c r="E100" s="30">
        <v>8507216.2707700003</v>
      </c>
      <c r="F100" s="30">
        <v>8497711.4170399997</v>
      </c>
      <c r="G100" s="30">
        <v>8446323.3748599999</v>
      </c>
      <c r="H100" s="30">
        <v>8514439.5633000005</v>
      </c>
    </row>
    <row r="101" spans="1:8" ht="15.75" x14ac:dyDescent="0.25">
      <c r="A101" s="7" t="s">
        <v>177</v>
      </c>
      <c r="B101" s="5" t="s">
        <v>173</v>
      </c>
      <c r="C101" s="3" t="s">
        <v>135</v>
      </c>
      <c r="D101" s="30">
        <v>627615.85028000001</v>
      </c>
      <c r="E101" s="30">
        <v>643390.29018999997</v>
      </c>
      <c r="F101" s="30">
        <v>643390.29018999997</v>
      </c>
      <c r="G101" s="30">
        <v>674631.71042999998</v>
      </c>
      <c r="H101" s="30">
        <v>669656.91044999997</v>
      </c>
    </row>
    <row r="102" spans="1:8" ht="15.75" x14ac:dyDescent="0.25">
      <c r="A102" s="7" t="s">
        <v>177</v>
      </c>
      <c r="B102" s="5" t="s">
        <v>174</v>
      </c>
      <c r="C102" s="3" t="s">
        <v>136</v>
      </c>
      <c r="D102" s="30">
        <v>1597111.50563</v>
      </c>
      <c r="E102" s="30">
        <v>1628593.5889600001</v>
      </c>
      <c r="F102" s="30">
        <v>1630340.3494299999</v>
      </c>
      <c r="G102" s="30">
        <v>1654769.89836</v>
      </c>
      <c r="H102" s="30">
        <v>1680876.26746</v>
      </c>
    </row>
    <row r="103" spans="1:8" ht="31.5" x14ac:dyDescent="0.25">
      <c r="A103" s="7" t="s">
        <v>177</v>
      </c>
      <c r="B103" s="5" t="s">
        <v>175</v>
      </c>
      <c r="C103" s="3" t="s">
        <v>137</v>
      </c>
      <c r="D103" s="30">
        <v>162586.64400999999</v>
      </c>
      <c r="E103" s="30">
        <v>171186.64400999999</v>
      </c>
      <c r="F103" s="30">
        <v>171592.78721000001</v>
      </c>
      <c r="G103" s="30">
        <v>171246.39379999999</v>
      </c>
      <c r="H103" s="30">
        <v>169130.56404</v>
      </c>
    </row>
    <row r="104" spans="1:8" ht="15.75" x14ac:dyDescent="0.25">
      <c r="A104" s="7" t="s">
        <v>177</v>
      </c>
      <c r="B104" s="5" t="s">
        <v>177</v>
      </c>
      <c r="C104" s="3" t="s">
        <v>138</v>
      </c>
      <c r="D104" s="30">
        <v>295162.93865999999</v>
      </c>
      <c r="E104" s="30">
        <v>295162.93865999999</v>
      </c>
      <c r="F104" s="30">
        <v>497732.97976000002</v>
      </c>
      <c r="G104" s="30">
        <v>495184.31975999998</v>
      </c>
      <c r="H104" s="30">
        <v>429544.03843999997</v>
      </c>
    </row>
    <row r="105" spans="1:8" ht="31.5" x14ac:dyDescent="0.25">
      <c r="A105" s="33" t="s">
        <v>177</v>
      </c>
      <c r="B105" s="34" t="s">
        <v>183</v>
      </c>
      <c r="C105" s="3" t="s">
        <v>197</v>
      </c>
      <c r="D105" s="30">
        <v>0</v>
      </c>
      <c r="E105" s="30">
        <v>0</v>
      </c>
      <c r="F105" s="30">
        <v>21088.097000000002</v>
      </c>
      <c r="G105" s="30">
        <v>21088.097000000002</v>
      </c>
      <c r="H105" s="30">
        <v>21088.097000000002</v>
      </c>
    </row>
    <row r="106" spans="1:8" ht="15.75" x14ac:dyDescent="0.25">
      <c r="A106" s="7" t="s">
        <v>177</v>
      </c>
      <c r="B106" s="5" t="s">
        <v>180</v>
      </c>
      <c r="C106" s="3" t="s">
        <v>139</v>
      </c>
      <c r="D106" s="30">
        <v>571453.33840999997</v>
      </c>
      <c r="E106" s="30">
        <v>691333.04495000001</v>
      </c>
      <c r="F106" s="30">
        <v>670704.32782999997</v>
      </c>
      <c r="G106" s="30">
        <v>680391.53451999999</v>
      </c>
      <c r="H106" s="30">
        <v>688721.51361999998</v>
      </c>
    </row>
    <row r="107" spans="1:8" ht="15.75" x14ac:dyDescent="0.25">
      <c r="A107" s="8" t="s">
        <v>183</v>
      </c>
      <c r="B107" s="5"/>
      <c r="C107" s="2" t="s">
        <v>140</v>
      </c>
      <c r="D107" s="31">
        <v>868664.99546000001</v>
      </c>
      <c r="E107" s="31">
        <v>1015023.7593499999</v>
      </c>
      <c r="F107" s="31">
        <v>1152190.9193500001</v>
      </c>
      <c r="G107" s="31">
        <v>1133990.32507</v>
      </c>
      <c r="H107" s="31">
        <v>1016135.99982</v>
      </c>
    </row>
    <row r="108" spans="1:8" ht="15.75" x14ac:dyDescent="0.25">
      <c r="A108" s="7" t="s">
        <v>183</v>
      </c>
      <c r="B108" s="5" t="s">
        <v>171</v>
      </c>
      <c r="C108" s="3" t="s">
        <v>141</v>
      </c>
      <c r="D108" s="30">
        <v>812954.82441</v>
      </c>
      <c r="E108" s="30">
        <v>961013.95830000006</v>
      </c>
      <c r="F108" s="30">
        <v>1097871.1183</v>
      </c>
      <c r="G108" s="30">
        <v>1080207.6587199999</v>
      </c>
      <c r="H108" s="30">
        <v>965060.45787000004</v>
      </c>
    </row>
    <row r="109" spans="1:8" ht="31.5" x14ac:dyDescent="0.25">
      <c r="A109" s="7" t="s">
        <v>183</v>
      </c>
      <c r="B109" s="5" t="s">
        <v>174</v>
      </c>
      <c r="C109" s="3" t="s">
        <v>142</v>
      </c>
      <c r="D109" s="30">
        <v>55710.171049999997</v>
      </c>
      <c r="E109" s="30">
        <v>54009.801050000002</v>
      </c>
      <c r="F109" s="30">
        <v>54319.801050000002</v>
      </c>
      <c r="G109" s="30">
        <v>53782.66635</v>
      </c>
      <c r="H109" s="30">
        <v>51075.541949999999</v>
      </c>
    </row>
    <row r="110" spans="1:8" ht="15.75" x14ac:dyDescent="0.25">
      <c r="A110" s="8" t="s">
        <v>180</v>
      </c>
      <c r="B110" s="5"/>
      <c r="C110" s="2" t="s">
        <v>143</v>
      </c>
      <c r="D110" s="31">
        <v>7724918.5149999997</v>
      </c>
      <c r="E110" s="31">
        <v>9412799.1725900006</v>
      </c>
      <c r="F110" s="31">
        <v>9907194.5146500003</v>
      </c>
      <c r="G110" s="31">
        <v>10357946.03517</v>
      </c>
      <c r="H110" s="31">
        <v>11024514.70586</v>
      </c>
    </row>
    <row r="111" spans="1:8" ht="15.75" x14ac:dyDescent="0.25">
      <c r="A111" s="7" t="s">
        <v>180</v>
      </c>
      <c r="B111" s="5" t="s">
        <v>171</v>
      </c>
      <c r="C111" s="3" t="s">
        <v>144</v>
      </c>
      <c r="D111" s="30">
        <v>1766894.3826599999</v>
      </c>
      <c r="E111" s="30">
        <v>1978595.6086599999</v>
      </c>
      <c r="F111" s="30">
        <v>2013358.38277</v>
      </c>
      <c r="G111" s="30">
        <v>2222346.5197299998</v>
      </c>
      <c r="H111" s="30">
        <v>2295540.8009799998</v>
      </c>
    </row>
    <row r="112" spans="1:8" ht="15.75" x14ac:dyDescent="0.25">
      <c r="A112" s="7" t="s">
        <v>180</v>
      </c>
      <c r="B112" s="5" t="s">
        <v>172</v>
      </c>
      <c r="C112" s="3" t="s">
        <v>145</v>
      </c>
      <c r="D112" s="30">
        <v>1334443.0403499999</v>
      </c>
      <c r="E112" s="30">
        <v>1645136.003</v>
      </c>
      <c r="F112" s="30">
        <v>1920216.32017</v>
      </c>
      <c r="G112" s="30">
        <v>2209707.3565600002</v>
      </c>
      <c r="H112" s="30">
        <v>2337796.6287099998</v>
      </c>
    </row>
    <row r="113" spans="1:8" ht="31.5" x14ac:dyDescent="0.25">
      <c r="A113" s="7" t="s">
        <v>180</v>
      </c>
      <c r="B113" s="5" t="s">
        <v>173</v>
      </c>
      <c r="C113" s="3" t="s">
        <v>146</v>
      </c>
      <c r="D113" s="30">
        <v>75499.5</v>
      </c>
      <c r="E113" s="30">
        <v>100499.5</v>
      </c>
      <c r="F113" s="30">
        <v>85822.2</v>
      </c>
      <c r="G113" s="30">
        <v>79748.304999999993</v>
      </c>
      <c r="H113" s="30">
        <v>79826.211200000005</v>
      </c>
    </row>
    <row r="114" spans="1:8" ht="15.75" x14ac:dyDescent="0.25">
      <c r="A114" s="7" t="s">
        <v>180</v>
      </c>
      <c r="B114" s="5" t="s">
        <v>174</v>
      </c>
      <c r="C114" s="3" t="s">
        <v>147</v>
      </c>
      <c r="D114" s="30">
        <v>617183.174</v>
      </c>
      <c r="E114" s="30">
        <v>617183.174</v>
      </c>
      <c r="F114" s="30">
        <v>634017.48858</v>
      </c>
      <c r="G114" s="30">
        <v>679224.20236</v>
      </c>
      <c r="H114" s="30">
        <v>730863.21669000003</v>
      </c>
    </row>
    <row r="115" spans="1:8" ht="47.25" x14ac:dyDescent="0.25">
      <c r="A115" s="7" t="s">
        <v>180</v>
      </c>
      <c r="B115" s="5" t="s">
        <v>176</v>
      </c>
      <c r="C115" s="3" t="s">
        <v>148</v>
      </c>
      <c r="D115" s="30">
        <v>75631.3</v>
      </c>
      <c r="E115" s="30">
        <v>75631.3</v>
      </c>
      <c r="F115" s="30">
        <v>77045.547999999995</v>
      </c>
      <c r="G115" s="30">
        <v>83460.24454</v>
      </c>
      <c r="H115" s="30">
        <v>84792.345079999999</v>
      </c>
    </row>
    <row r="116" spans="1:8" ht="15.75" x14ac:dyDescent="0.25">
      <c r="A116" s="7" t="s">
        <v>180</v>
      </c>
      <c r="B116" s="5" t="s">
        <v>180</v>
      </c>
      <c r="C116" s="3" t="s">
        <v>149</v>
      </c>
      <c r="D116" s="30">
        <v>3855267.1179900002</v>
      </c>
      <c r="E116" s="30">
        <v>4995753.5869300002</v>
      </c>
      <c r="F116" s="30">
        <v>5176734.5751299998</v>
      </c>
      <c r="G116" s="30">
        <v>5083459.4069800004</v>
      </c>
      <c r="H116" s="30">
        <v>5495695.5032000002</v>
      </c>
    </row>
    <row r="117" spans="1:8" ht="15.75" x14ac:dyDescent="0.25">
      <c r="A117" s="8" t="s">
        <v>181</v>
      </c>
      <c r="B117" s="5"/>
      <c r="C117" s="2" t="s">
        <v>150</v>
      </c>
      <c r="D117" s="31">
        <v>15430806.667649999</v>
      </c>
      <c r="E117" s="31">
        <v>16101011.25017</v>
      </c>
      <c r="F117" s="31">
        <v>15823616.873600001</v>
      </c>
      <c r="G117" s="31">
        <v>16397938.039179999</v>
      </c>
      <c r="H117" s="31">
        <v>16037517.9418</v>
      </c>
    </row>
    <row r="118" spans="1:8" ht="15.75" x14ac:dyDescent="0.25">
      <c r="A118" s="7" t="s">
        <v>181</v>
      </c>
      <c r="B118" s="5" t="s">
        <v>171</v>
      </c>
      <c r="C118" s="3" t="s">
        <v>151</v>
      </c>
      <c r="D118" s="30">
        <v>124835.3</v>
      </c>
      <c r="E118" s="30">
        <v>124835.3</v>
      </c>
      <c r="F118" s="30">
        <v>124835.3</v>
      </c>
      <c r="G118" s="30">
        <v>124835.3</v>
      </c>
      <c r="H118" s="30">
        <v>132869.5</v>
      </c>
    </row>
    <row r="119" spans="1:8" ht="15.75" x14ac:dyDescent="0.25">
      <c r="A119" s="7" t="s">
        <v>181</v>
      </c>
      <c r="B119" s="5" t="s">
        <v>172</v>
      </c>
      <c r="C119" s="3" t="s">
        <v>152</v>
      </c>
      <c r="D119" s="30">
        <v>2321545.9416200002</v>
      </c>
      <c r="E119" s="30">
        <v>2590226.6453</v>
      </c>
      <c r="F119" s="30">
        <v>2581895.1474299999</v>
      </c>
      <c r="G119" s="30">
        <v>2597161.1822000002</v>
      </c>
      <c r="H119" s="30">
        <v>2679353.6746499999</v>
      </c>
    </row>
    <row r="120" spans="1:8" ht="15.75" x14ac:dyDescent="0.25">
      <c r="A120" s="7" t="s">
        <v>181</v>
      </c>
      <c r="B120" s="5" t="s">
        <v>173</v>
      </c>
      <c r="C120" s="3" t="s">
        <v>153</v>
      </c>
      <c r="D120" s="30">
        <v>8081099.1646499997</v>
      </c>
      <c r="E120" s="30">
        <v>8523311.1803300008</v>
      </c>
      <c r="F120" s="30">
        <v>8329773.4644900002</v>
      </c>
      <c r="G120" s="30">
        <v>8339802.9856700003</v>
      </c>
      <c r="H120" s="30">
        <v>7949714.4728800002</v>
      </c>
    </row>
    <row r="121" spans="1:8" ht="15.75" x14ac:dyDescent="0.25">
      <c r="A121" s="7" t="s">
        <v>181</v>
      </c>
      <c r="B121" s="5" t="s">
        <v>174</v>
      </c>
      <c r="C121" s="3" t="s">
        <v>154</v>
      </c>
      <c r="D121" s="30">
        <v>4566082.5619999999</v>
      </c>
      <c r="E121" s="30">
        <v>4526995.6451599998</v>
      </c>
      <c r="F121" s="30">
        <v>4437481.5836399999</v>
      </c>
      <c r="G121" s="30">
        <v>4961628.2322699996</v>
      </c>
      <c r="H121" s="30">
        <v>4925682.6840199996</v>
      </c>
    </row>
    <row r="122" spans="1:8" ht="31.5" x14ac:dyDescent="0.25">
      <c r="A122" s="7" t="s">
        <v>181</v>
      </c>
      <c r="B122" s="5" t="s">
        <v>176</v>
      </c>
      <c r="C122" s="3" t="s">
        <v>155</v>
      </c>
      <c r="D122" s="30">
        <v>337243.69938000001</v>
      </c>
      <c r="E122" s="30">
        <v>335642.47937999998</v>
      </c>
      <c r="F122" s="30">
        <v>349631.37803999998</v>
      </c>
      <c r="G122" s="30">
        <v>374510.33903999999</v>
      </c>
      <c r="H122" s="30">
        <v>349897.61025000003</v>
      </c>
    </row>
    <row r="123" spans="1:8" ht="15.75" x14ac:dyDescent="0.25">
      <c r="A123" s="8" t="s">
        <v>178</v>
      </c>
      <c r="B123" s="5"/>
      <c r="C123" s="2" t="s">
        <v>156</v>
      </c>
      <c r="D123" s="31">
        <v>1548111.02208</v>
      </c>
      <c r="E123" s="31">
        <v>1559706.1220799999</v>
      </c>
      <c r="F123" s="31">
        <v>1587466.1220799999</v>
      </c>
      <c r="G123" s="31">
        <v>1968045.71208</v>
      </c>
      <c r="H123" s="31">
        <v>1997974.7749999999</v>
      </c>
    </row>
    <row r="124" spans="1:8" ht="15.75" x14ac:dyDescent="0.25">
      <c r="A124" s="7" t="s">
        <v>178</v>
      </c>
      <c r="B124" s="5" t="s">
        <v>171</v>
      </c>
      <c r="C124" s="3" t="s">
        <v>157</v>
      </c>
      <c r="D124" s="30">
        <v>155821.06200000001</v>
      </c>
      <c r="E124" s="30">
        <v>155821.06200000001</v>
      </c>
      <c r="F124" s="30">
        <v>157221.06200000001</v>
      </c>
      <c r="G124" s="30">
        <v>154045.842</v>
      </c>
      <c r="H124" s="30">
        <v>153710.196</v>
      </c>
    </row>
    <row r="125" spans="1:8" ht="15.75" x14ac:dyDescent="0.25">
      <c r="A125" s="7" t="s">
        <v>178</v>
      </c>
      <c r="B125" s="5" t="s">
        <v>172</v>
      </c>
      <c r="C125" s="3" t="s">
        <v>158</v>
      </c>
      <c r="D125" s="30">
        <v>509815.81615999999</v>
      </c>
      <c r="E125" s="30">
        <v>509815.81615999999</v>
      </c>
      <c r="F125" s="30">
        <v>519615.81615999999</v>
      </c>
      <c r="G125" s="30">
        <v>489704.22616000002</v>
      </c>
      <c r="H125" s="30">
        <v>479168.61416</v>
      </c>
    </row>
    <row r="126" spans="1:8" ht="15.75" x14ac:dyDescent="0.25">
      <c r="A126" s="7" t="s">
        <v>178</v>
      </c>
      <c r="B126" s="5" t="s">
        <v>173</v>
      </c>
      <c r="C126" s="3" t="s">
        <v>159</v>
      </c>
      <c r="D126" s="30">
        <v>850064.14391999994</v>
      </c>
      <c r="E126" s="30">
        <v>861659.24392000004</v>
      </c>
      <c r="F126" s="30">
        <v>878219.24392000004</v>
      </c>
      <c r="G126" s="30">
        <v>1291885.6439199999</v>
      </c>
      <c r="H126" s="30">
        <v>1330278.9901999999</v>
      </c>
    </row>
    <row r="127" spans="1:8" ht="31.5" x14ac:dyDescent="0.25">
      <c r="A127" s="7" t="s">
        <v>178</v>
      </c>
      <c r="B127" s="5" t="s">
        <v>175</v>
      </c>
      <c r="C127" s="3" t="s">
        <v>160</v>
      </c>
      <c r="D127" s="30">
        <v>32410</v>
      </c>
      <c r="E127" s="30">
        <v>32410</v>
      </c>
      <c r="F127" s="30">
        <v>32410</v>
      </c>
      <c r="G127" s="30">
        <v>32410</v>
      </c>
      <c r="H127" s="30">
        <v>34816.97464</v>
      </c>
    </row>
    <row r="128" spans="1:8" ht="15.75" x14ac:dyDescent="0.25">
      <c r="A128" s="8" t="s">
        <v>184</v>
      </c>
      <c r="B128" s="5"/>
      <c r="C128" s="2" t="s">
        <v>161</v>
      </c>
      <c r="D128" s="31">
        <v>70813.98</v>
      </c>
      <c r="E128" s="31">
        <v>70813.98</v>
      </c>
      <c r="F128" s="31">
        <v>95327.67</v>
      </c>
      <c r="G128" s="31">
        <v>96176.35252</v>
      </c>
      <c r="H128" s="31">
        <v>99146.867180000001</v>
      </c>
    </row>
    <row r="129" spans="1:8" ht="15.75" x14ac:dyDescent="0.25">
      <c r="A129" s="7" t="s">
        <v>184</v>
      </c>
      <c r="B129" s="5" t="s">
        <v>171</v>
      </c>
      <c r="C129" s="3" t="s">
        <v>162</v>
      </c>
      <c r="D129" s="30">
        <v>62933.98</v>
      </c>
      <c r="E129" s="30">
        <v>62933.98</v>
      </c>
      <c r="F129" s="30">
        <v>62933.98</v>
      </c>
      <c r="G129" s="30">
        <v>62906.81</v>
      </c>
      <c r="H129" s="30">
        <v>64025.05</v>
      </c>
    </row>
    <row r="130" spans="1:8" ht="15.75" x14ac:dyDescent="0.25">
      <c r="A130" s="7" t="s">
        <v>184</v>
      </c>
      <c r="B130" s="5" t="s">
        <v>172</v>
      </c>
      <c r="C130" s="3" t="s">
        <v>163</v>
      </c>
      <c r="D130" s="30">
        <v>7880</v>
      </c>
      <c r="E130" s="30">
        <v>7880</v>
      </c>
      <c r="F130" s="30">
        <v>32393.69</v>
      </c>
      <c r="G130" s="30">
        <v>33269.542520000003</v>
      </c>
      <c r="H130" s="30">
        <v>35121.817179999998</v>
      </c>
    </row>
    <row r="131" spans="1:8" ht="31.5" x14ac:dyDescent="0.25">
      <c r="A131" s="8" t="s">
        <v>179</v>
      </c>
      <c r="B131" s="5"/>
      <c r="C131" s="2" t="s">
        <v>164</v>
      </c>
      <c r="D131" s="31">
        <v>119223.9</v>
      </c>
      <c r="E131" s="31">
        <v>229070.64</v>
      </c>
      <c r="F131" s="31">
        <v>229070.64</v>
      </c>
      <c r="G131" s="31">
        <v>229070.64</v>
      </c>
      <c r="H131" s="31">
        <v>222886.00674000001</v>
      </c>
    </row>
    <row r="132" spans="1:8" ht="31.5" x14ac:dyDescent="0.25">
      <c r="A132" s="7" t="s">
        <v>179</v>
      </c>
      <c r="B132" s="5" t="s">
        <v>171</v>
      </c>
      <c r="C132" s="3" t="s">
        <v>165</v>
      </c>
      <c r="D132" s="30">
        <v>119223.9</v>
      </c>
      <c r="E132" s="30">
        <v>229070.64</v>
      </c>
      <c r="F132" s="30">
        <v>229070.64</v>
      </c>
      <c r="G132" s="30">
        <v>229070.64</v>
      </c>
      <c r="H132" s="30">
        <v>195461.36687</v>
      </c>
    </row>
    <row r="133" spans="1:8" ht="31.5" x14ac:dyDescent="0.25">
      <c r="A133" s="7" t="s">
        <v>179</v>
      </c>
      <c r="B133" s="5" t="s">
        <v>172</v>
      </c>
      <c r="C133" s="37" t="s">
        <v>202</v>
      </c>
      <c r="D133" s="38"/>
      <c r="E133" s="38"/>
      <c r="F133" s="38"/>
      <c r="G133" s="38"/>
      <c r="H133" s="38">
        <v>27424.639869999999</v>
      </c>
    </row>
    <row r="134" spans="1:8" ht="47.25" x14ac:dyDescent="0.25">
      <c r="A134" s="8" t="s">
        <v>182</v>
      </c>
      <c r="B134" s="5"/>
      <c r="C134" s="2" t="s">
        <v>166</v>
      </c>
      <c r="D134" s="31">
        <v>5646324.5240000002</v>
      </c>
      <c r="E134" s="31">
        <v>6438007.0070000002</v>
      </c>
      <c r="F134" s="31">
        <v>6517794.5933999997</v>
      </c>
      <c r="G134" s="31">
        <v>6745238.6708800001</v>
      </c>
      <c r="H134" s="31">
        <v>6641076.1525800005</v>
      </c>
    </row>
    <row r="135" spans="1:8" ht="47.25" x14ac:dyDescent="0.25">
      <c r="A135" s="7" t="s">
        <v>182</v>
      </c>
      <c r="B135" s="5" t="s">
        <v>171</v>
      </c>
      <c r="C135" s="3" t="s">
        <v>167</v>
      </c>
      <c r="D135" s="30">
        <v>2276647</v>
      </c>
      <c r="E135" s="30">
        <v>2276647</v>
      </c>
      <c r="F135" s="30">
        <v>2276647</v>
      </c>
      <c r="G135" s="30">
        <v>2275329.88</v>
      </c>
      <c r="H135" s="30">
        <v>2231511.0466</v>
      </c>
    </row>
    <row r="136" spans="1:8" ht="15.75" x14ac:dyDescent="0.25">
      <c r="A136" s="7" t="s">
        <v>182</v>
      </c>
      <c r="B136" s="5" t="s">
        <v>172</v>
      </c>
      <c r="C136" s="3" t="s">
        <v>168</v>
      </c>
      <c r="D136" s="30">
        <v>843268.52399999998</v>
      </c>
      <c r="E136" s="30">
        <v>1634951.007</v>
      </c>
      <c r="F136" s="30">
        <v>1714738.5933999999</v>
      </c>
      <c r="G136" s="30">
        <v>1943499.79088</v>
      </c>
      <c r="H136" s="30">
        <v>1883156.10598</v>
      </c>
    </row>
    <row r="137" spans="1:8" ht="32.25" customHeight="1" x14ac:dyDescent="0.25">
      <c r="A137" s="11" t="s">
        <v>182</v>
      </c>
      <c r="B137" s="12" t="s">
        <v>173</v>
      </c>
      <c r="C137" s="3" t="s">
        <v>169</v>
      </c>
      <c r="D137" s="30">
        <v>2526409</v>
      </c>
      <c r="E137" s="30">
        <v>2526409</v>
      </c>
      <c r="F137" s="30">
        <v>2526409</v>
      </c>
      <c r="G137" s="30">
        <v>2526409</v>
      </c>
      <c r="H137" s="30">
        <v>2526409</v>
      </c>
    </row>
    <row r="138" spans="1:8" ht="18" customHeight="1" x14ac:dyDescent="0.25">
      <c r="A138" s="13"/>
      <c r="B138" s="14"/>
      <c r="C138" s="10" t="s">
        <v>92</v>
      </c>
      <c r="D138" s="32">
        <f t="shared" ref="D138:H138" si="11">D134+D131+D128+D123+D117+D110+D107+D98+D94+D89+D77+D71+D68+D59</f>
        <v>78072251.764290005</v>
      </c>
      <c r="E138" s="32">
        <f t="shared" si="11"/>
        <v>94513361.397950009</v>
      </c>
      <c r="F138" s="32">
        <f t="shared" si="11"/>
        <v>97503612.788070023</v>
      </c>
      <c r="G138" s="32">
        <f t="shared" si="11"/>
        <v>102606689.80275002</v>
      </c>
      <c r="H138" s="32">
        <f t="shared" si="11"/>
        <v>103400184.90975001</v>
      </c>
    </row>
    <row r="139" spans="1:8" x14ac:dyDescent="0.25">
      <c r="A139" s="9"/>
      <c r="B139" s="9"/>
      <c r="C139" s="9"/>
      <c r="D139" s="15"/>
      <c r="E139" s="15"/>
      <c r="F139" s="35"/>
      <c r="G139" s="35"/>
      <c r="H139" s="35"/>
    </row>
  </sheetData>
  <autoFilter ref="A5:H57"/>
  <mergeCells count="58">
    <mergeCell ref="A3:H3"/>
    <mergeCell ref="A48:B48"/>
    <mergeCell ref="A49:B49"/>
    <mergeCell ref="A50:B50"/>
    <mergeCell ref="A51:B51"/>
    <mergeCell ref="A36:B36"/>
    <mergeCell ref="A6:B6"/>
    <mergeCell ref="A24:B24"/>
    <mergeCell ref="A28:B28"/>
    <mergeCell ref="A30:B30"/>
    <mergeCell ref="A23:B23"/>
    <mergeCell ref="A14:B14"/>
    <mergeCell ref="A18:B18"/>
    <mergeCell ref="A22:B22"/>
    <mergeCell ref="A25:B25"/>
    <mergeCell ref="A8:B8"/>
    <mergeCell ref="A57:B57"/>
    <mergeCell ref="A52:B52"/>
    <mergeCell ref="A54:B54"/>
    <mergeCell ref="A55:B55"/>
    <mergeCell ref="A56:B56"/>
    <mergeCell ref="A53:B53"/>
    <mergeCell ref="A9:B9"/>
    <mergeCell ref="A10:B10"/>
    <mergeCell ref="A11:B11"/>
    <mergeCell ref="A16:B16"/>
    <mergeCell ref="A17:B17"/>
    <mergeCell ref="A47:B47"/>
    <mergeCell ref="A26:B26"/>
    <mergeCell ref="A27:B27"/>
    <mergeCell ref="A35:B35"/>
    <mergeCell ref="A39:B39"/>
    <mergeCell ref="A42:B42"/>
    <mergeCell ref="A41:B41"/>
    <mergeCell ref="A37:B37"/>
    <mergeCell ref="A38:B38"/>
    <mergeCell ref="A40:B40"/>
    <mergeCell ref="A43:B43"/>
    <mergeCell ref="A44:B44"/>
    <mergeCell ref="A31:B31"/>
    <mergeCell ref="A32:B32"/>
    <mergeCell ref="A33:B33"/>
    <mergeCell ref="A34:B34"/>
    <mergeCell ref="A58:H58"/>
    <mergeCell ref="A21:B21"/>
    <mergeCell ref="A2:H2"/>
    <mergeCell ref="D4:H4"/>
    <mergeCell ref="A4:B5"/>
    <mergeCell ref="C4:C5"/>
    <mergeCell ref="A7:H7"/>
    <mergeCell ref="A12:B12"/>
    <mergeCell ref="A13:B13"/>
    <mergeCell ref="A15:B15"/>
    <mergeCell ref="A19:B19"/>
    <mergeCell ref="A20:B20"/>
    <mergeCell ref="A45:B45"/>
    <mergeCell ref="A46:B46"/>
    <mergeCell ref="A29:B29"/>
  </mergeCells>
  <pageMargins left="0.47244094488188981" right="0.15748031496062992" top="0.19685039370078741" bottom="0.31496062992125984" header="0.15748031496062992" footer="0.15748031496062992"/>
  <pageSetup paperSize="9" scale="87" fitToHeight="0" orientation="landscape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 в закон о краевом бюд</vt:lpstr>
      <vt:lpstr>'изменения в закон о краевом бюд'!Заголовки_для_печати</vt:lpstr>
      <vt:lpstr>'изменения в закон о краевом бюд'!Область_печати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2022-05-12T01:46:54Z</dcterms:modified>
</cp:coreProperties>
</file>